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0"/>
  <workbookPr defaultThemeVersion="166925"/>
  <mc:AlternateContent xmlns:mc="http://schemas.openxmlformats.org/markup-compatibility/2006">
    <mc:Choice Requires="x15">
      <x15ac:absPath xmlns:x15ac="http://schemas.microsoft.com/office/spreadsheetml/2010/11/ac" url="/Users/matjazmihelcic/Documents/JHP projektne resitve/Pravne osebe javnega prava/InnoRenew/Nakup raznovrstne opreme (19 sklopov)/Objava/"/>
    </mc:Choice>
  </mc:AlternateContent>
  <xr:revisionPtr revIDLastSave="0" documentId="13_ncr:1_{CCED1785-D6D7-444E-B739-9A2272F93F0A}" xr6:coauthVersionLast="47" xr6:coauthVersionMax="47" xr10:uidLastSave="{00000000-0000-0000-0000-000000000000}"/>
  <bookViews>
    <workbookView xWindow="0" yWindow="500" windowWidth="19200" windowHeight="23500" tabRatio="500" activeTab="1" xr2:uid="{00000000-000D-0000-FFFF-FFFF00000000}"/>
  </bookViews>
  <sheets>
    <sheet name="List1" sheetId="6" state="hidden" r:id="rId1"/>
    <sheet name="Povzetek_Summary" sheetId="59" r:id="rId2"/>
    <sheet name="Sklop 1_Lot 1" sheetId="37" r:id="rId3"/>
    <sheet name="Sklop 2_Lot 2" sheetId="41" r:id="rId4"/>
    <sheet name="Sklop 3_Lot 3" sheetId="44" r:id="rId5"/>
    <sheet name="Sklop 4_Lot 4" sheetId="60" r:id="rId6"/>
    <sheet name="Sklop 5_Lot 5" sheetId="61" r:id="rId7"/>
    <sheet name="Sklop 6_Lot 6" sheetId="62" r:id="rId8"/>
    <sheet name="Sklop 7_Lot 7" sheetId="63" r:id="rId9"/>
    <sheet name="Sklop 8_Lot 8" sheetId="64" r:id="rId10"/>
    <sheet name="Sklop 9_Lot 9" sheetId="65" r:id="rId11"/>
    <sheet name="Sklop 10_Lot 10" sheetId="67" r:id="rId12"/>
    <sheet name="Sklop 11_Lot 11" sheetId="68" r:id="rId13"/>
    <sheet name="Sklop 12_Lot 12" sheetId="42" r:id="rId14"/>
    <sheet name="Sklop 13_Lot 13" sheetId="39" r:id="rId15"/>
    <sheet name="Sklop 14_Lot 14" sheetId="69" r:id="rId16"/>
    <sheet name="Sklop 15_Lot 15" sheetId="70" r:id="rId17"/>
    <sheet name="Sklop 16_Lot 16" sheetId="71" r:id="rId18"/>
    <sheet name="Sklop 17_Lot 17" sheetId="72" r:id="rId19"/>
    <sheet name="Sklop 18_Lot 18" sheetId="75" r:id="rId20"/>
    <sheet name="Sklop 19_Lot 19" sheetId="76" r:id="rId21"/>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 i="75" l="1"/>
  <c r="I2" i="75"/>
  <c r="K2" i="75" s="1"/>
  <c r="H2" i="75"/>
  <c r="J2" i="76"/>
  <c r="I2" i="76"/>
  <c r="K2" i="76" s="1"/>
  <c r="H2" i="76"/>
  <c r="J2" i="72"/>
  <c r="I2" i="72"/>
  <c r="K2" i="72" s="1"/>
  <c r="H2" i="72"/>
  <c r="F2" i="67"/>
  <c r="K15" i="67"/>
  <c r="J15" i="67"/>
  <c r="I15" i="67"/>
  <c r="H15" i="67"/>
  <c r="J4" i="67"/>
  <c r="I4" i="67"/>
  <c r="K4" i="67" s="1"/>
  <c r="H4" i="67"/>
  <c r="J2" i="71"/>
  <c r="I2" i="71"/>
  <c r="K2" i="71" s="1"/>
  <c r="H2" i="71"/>
  <c r="J2" i="70"/>
  <c r="I2" i="70"/>
  <c r="K2" i="70" s="1"/>
  <c r="H2" i="70"/>
  <c r="J2" i="69"/>
  <c r="I2" i="69"/>
  <c r="K2" i="69" s="1"/>
  <c r="H2" i="69"/>
  <c r="F2" i="41" l="1"/>
  <c r="F2" i="37"/>
  <c r="J16" i="41"/>
  <c r="I16" i="41"/>
  <c r="K16" i="41" s="1"/>
  <c r="H16" i="41"/>
  <c r="J3" i="41"/>
  <c r="I3" i="41"/>
  <c r="K3" i="41" s="1"/>
  <c r="H3" i="41"/>
  <c r="J24" i="37"/>
  <c r="I24" i="37"/>
  <c r="K24" i="37" s="1"/>
  <c r="H24" i="37"/>
  <c r="J3" i="37"/>
  <c r="I3" i="37"/>
  <c r="K3" i="37" s="1"/>
  <c r="H3" i="37"/>
  <c r="J13" i="37"/>
  <c r="I13" i="37"/>
  <c r="K13" i="37" s="1"/>
  <c r="H13" i="37"/>
  <c r="J2" i="68" l="1"/>
  <c r="I2" i="68"/>
  <c r="K2" i="68" s="1"/>
  <c r="H2" i="68"/>
  <c r="J2" i="67"/>
  <c r="I2" i="67"/>
  <c r="K2" i="67" s="1"/>
  <c r="H2" i="67"/>
  <c r="J2" i="65" l="1"/>
  <c r="I2" i="65"/>
  <c r="K2" i="65" s="1"/>
  <c r="H2" i="65"/>
  <c r="J2" i="64"/>
  <c r="I2" i="64"/>
  <c r="K2" i="64" s="1"/>
  <c r="H2" i="64"/>
  <c r="K2" i="63"/>
  <c r="J2" i="63"/>
  <c r="I2" i="63"/>
  <c r="H2" i="63"/>
  <c r="J2" i="62"/>
  <c r="I2" i="62"/>
  <c r="K2" i="62" s="1"/>
  <c r="H2" i="62"/>
  <c r="I2" i="42" l="1"/>
  <c r="K2" i="42" s="1"/>
  <c r="J2" i="42"/>
  <c r="H2" i="42"/>
  <c r="I2" i="41"/>
  <c r="K2" i="41" s="1"/>
  <c r="J2" i="41"/>
  <c r="H2" i="41"/>
  <c r="J2" i="39"/>
  <c r="I2" i="39"/>
  <c r="K2" i="39"/>
  <c r="I2" i="60"/>
  <c r="K2" i="60" s="1"/>
  <c r="I2" i="61"/>
  <c r="K2" i="61" s="1"/>
  <c r="J2" i="61"/>
  <c r="J2" i="60"/>
  <c r="I2" i="44"/>
  <c r="K2" i="44" s="1"/>
  <c r="J2" i="44"/>
  <c r="I2" i="37"/>
  <c r="K2" i="37" s="1"/>
  <c r="J2" i="37"/>
  <c r="H2" i="61"/>
  <c r="H2" i="60"/>
  <c r="H2" i="44"/>
  <c r="H2" i="39"/>
  <c r="H2" i="37"/>
  <c r="D37" i="59" l="1"/>
  <c r="C37" i="59"/>
</calcChain>
</file>

<file path=xl/sharedStrings.xml><?xml version="1.0" encoding="utf-8"?>
<sst xmlns="http://schemas.openxmlformats.org/spreadsheetml/2006/main" count="1026" uniqueCount="690">
  <si>
    <t>Opis predmeta naročila (minimalne zahteve naročnika)</t>
  </si>
  <si>
    <t>Description (minimum requirements)</t>
  </si>
  <si>
    <t>enota / unit</t>
  </si>
  <si>
    <t>Količina / quantity</t>
  </si>
  <si>
    <t>Cena na enoto brez DDV /  price per unit excluding VAT</t>
  </si>
  <si>
    <t>Stopnja DDV % /  VAT rate %</t>
  </si>
  <si>
    <t>Znesek DDV / Value VAT</t>
  </si>
  <si>
    <t>Cena na enoto z DDV / Price per unit with VAT</t>
  </si>
  <si>
    <t>Skupna vrednost brez DDV / Value excluding VAT</t>
  </si>
  <si>
    <t>Skupna vrednost z DDV / Value with VAT</t>
  </si>
  <si>
    <t>Proizvajalec / Manufacturer</t>
  </si>
  <si>
    <t>Naziv in št. opreme / Brand and No. of equipment</t>
  </si>
  <si>
    <t>komplet / set</t>
  </si>
  <si>
    <t>ponujeni dobavni rok / delivery period:</t>
  </si>
  <si>
    <t>garancijski rok/warranty period:</t>
  </si>
  <si>
    <t>Sklop 3 / Lot 3</t>
  </si>
  <si>
    <t>kos / piece</t>
  </si>
  <si>
    <t>Sklop 4 / Lot 4</t>
  </si>
  <si>
    <t>Orodje za spremljanje linearnih premikov, hitrosti in pospeškov</t>
  </si>
  <si>
    <t>A tool for monitoring linear displacements, velocities and accelerations</t>
  </si>
  <si>
    <t>Meritev največje in povprečne hitrosti, razdalje in časa</t>
  </si>
  <si>
    <t>Measures peak and mean velocity, distance and time</t>
  </si>
  <si>
    <t>Priložen pribor za vzdrževanje</t>
  </si>
  <si>
    <t>Included service kit</t>
  </si>
  <si>
    <t>2 brezžični optični kodirni napravi (linearni pretvorniki položaja) za merjenje podatkov o premiku</t>
  </si>
  <si>
    <t>2 wireless optical encoder devices (Linear Position Transducers) for displacement data measurement</t>
  </si>
  <si>
    <t>garancijski rok / warranty period:</t>
  </si>
  <si>
    <t>Vsaka naprava ima notranjo baterijo, magnetne podloge, gumb za ponovni zagon, USB vhod za polnjenje in indikator napolnjenosti baterije.</t>
  </si>
  <si>
    <t>Each device includes internal battery, magnetic feet, a reset button, USB charging port and charging indicator</t>
  </si>
  <si>
    <t>Napravi mora biti priložen pas za pritrjevanje na drog</t>
  </si>
  <si>
    <t>Includes tether to allow bar mounting</t>
  </si>
  <si>
    <t>Priložena torba za spravilo naprave</t>
  </si>
  <si>
    <t>Included case</t>
  </si>
  <si>
    <t>Priložena programska oprema</t>
  </si>
  <si>
    <t>Included software</t>
  </si>
  <si>
    <t>Priložen uporabniški priročnik</t>
  </si>
  <si>
    <t>Included user manual</t>
  </si>
  <si>
    <t>Priložen USB kabel za napajanje</t>
  </si>
  <si>
    <t>Inlcuded USB charger cable</t>
  </si>
  <si>
    <t>Sklop 9 / Lot 9</t>
  </si>
  <si>
    <t>Ponudba mora vključevati instalacijo opreme in izobraževanje oz. usposabljanje naročnikovega osebja na lokaciji naročnika</t>
  </si>
  <si>
    <t>Installation and training must be included (at contracting authority's premises)</t>
  </si>
  <si>
    <t>Povzetek ponudbe / Summary</t>
  </si>
  <si>
    <t>Št. sklopa / Lot No.</t>
  </si>
  <si>
    <t>Opis / Description</t>
  </si>
  <si>
    <t xml:space="preserve">Znesek v EUR brez DDV/ Value excluding VAT </t>
  </si>
  <si>
    <t>Znesek v EUR z DDV / Value with VAT</t>
  </si>
  <si>
    <t>SKUPAJ / TOTAL</t>
  </si>
  <si>
    <r>
      <rPr>
        <b/>
        <sz val="10"/>
        <color rgb="FF000000"/>
        <rFont val="Calibri"/>
        <family val="2"/>
      </rPr>
      <t>Navodila ponudnikom:</t>
    </r>
    <r>
      <rPr>
        <sz val="10"/>
        <color rgb="FF000000"/>
        <rFont val="Calibri"/>
        <family val="2"/>
      </rPr>
      <t xml:space="preserve"> Ponudnik izpolni za vsak sklop, ki ga ponuja, le </t>
    </r>
    <r>
      <rPr>
        <b/>
        <sz val="10"/>
        <color rgb="FF000000"/>
        <rFont val="Calibri"/>
        <family val="2"/>
        <charset val="238"/>
      </rPr>
      <t>sivo označene vrstice</t>
    </r>
    <r>
      <rPr>
        <sz val="10"/>
        <color rgb="FF000000"/>
        <rFont val="Calibri"/>
        <family val="2"/>
      </rPr>
      <t xml:space="preserve"> v posameznem zavihku za sklop, ki ga ponuja (cena na enoto brez DDV in stopnja DDV v %, proizvajalec, naziv in/ali št. opreme, rok odbave, ponujeno garancijsko obdobje)</t>
    </r>
  </si>
  <si>
    <r>
      <rPr>
        <b/>
        <sz val="10"/>
        <color rgb="FF000000"/>
        <rFont val="Calibri"/>
        <family val="2"/>
      </rPr>
      <t>Instructions to Tenderers:</t>
    </r>
    <r>
      <rPr>
        <sz val="10"/>
        <color rgb="FF000000"/>
        <rFont val="Calibri"/>
        <family val="2"/>
      </rPr>
      <t xml:space="preserve"> The Tenderers fill in only the </t>
    </r>
    <r>
      <rPr>
        <b/>
        <sz val="10"/>
        <color rgb="FF000000"/>
        <rFont val="Calibri"/>
        <family val="2"/>
        <charset val="238"/>
      </rPr>
      <t>gray marked Row for each Lot offered</t>
    </r>
    <r>
      <rPr>
        <sz val="10"/>
        <color rgb="FF000000"/>
        <rFont val="Calibri"/>
        <family val="2"/>
      </rPr>
      <t xml:space="preserve"> (unit price without VAT and the VAT rate in %, Manufacturer and Brand and/or No. of equipment, delivery date, warranty period)</t>
    </r>
  </si>
  <si>
    <t>Garancija in podporno obdobje: 24 mesecev od prevzema s kontrolo in servisom na terenu po 12 mesecih.</t>
  </si>
  <si>
    <t>Warranty and support period: 24 months from acceptance with an on-site inspection and service after 12 months.</t>
  </si>
  <si>
    <t>Mostno dvigalo</t>
  </si>
  <si>
    <t>Overhead bridge crane</t>
  </si>
  <si>
    <t>- Standard dvigala: EN15011</t>
  </si>
  <si>
    <t>- Crane standard: EN15011</t>
  </si>
  <si>
    <t>- Nosilnost: 12.5 ton</t>
  </si>
  <si>
    <t>- Load capacity: 12.5 tons</t>
  </si>
  <si>
    <t>- Tip kavlja: HBC5 z varovalom</t>
  </si>
  <si>
    <t>- Hook type: HBC5 with guard</t>
  </si>
  <si>
    <t>- Razpon dvigala: 12.1 m</t>
  </si>
  <si>
    <t>- Crane span: 12.1 m</t>
  </si>
  <si>
    <t>- Dolžina žerjavne proge: 32.5 m</t>
  </si>
  <si>
    <t>- Crane track length: 32.5 m</t>
  </si>
  <si>
    <t>- Dvižna višina: vsaj 5.8 m</t>
  </si>
  <si>
    <t>- Lifting height: at least 5.8 m</t>
  </si>
  <si>
    <t>- Prosti prostor pod žerjavom: 5.9 m</t>
  </si>
  <si>
    <t>- Free space under the crane: 5.9 m</t>
  </si>
  <si>
    <t>- Največji poves pri SWL: do 20 mm</t>
  </si>
  <si>
    <t>- Maximum deflection at SWL: up to 20 mm</t>
  </si>
  <si>
    <t>- Dvigovanje kavlja: med 0.4 in 4.0 m/s, frekvenčno. Dovoljeno odstopanje +/- 20%.</t>
  </si>
  <si>
    <t>- Hook lifting: between 0.40 and 4.0 m/s, stepless. Tolerance +/- 20%.</t>
  </si>
  <si>
    <t>- Hitrost mačka: 20 m, frekvenčno. Dovoljeno odstopanje +/- 20%</t>
  </si>
  <si>
    <t>- Trolley speed: 20 m, stepless. Tolerance +/- 20%.</t>
  </si>
  <si>
    <t>- Potovalna hitrost žerjava: 30 m, frekvenčno. Dovoljeno odstopanje +/- 20%</t>
  </si>
  <si>
    <t>- Travel speed of the crane: 30 m, stepless. Tolerance +/- 20%.</t>
  </si>
  <si>
    <t>- Delovno okolje: zaprt prostor, 5-40 °C</t>
  </si>
  <si>
    <t>- Working environment: enclosed space, 5-40 ° C</t>
  </si>
  <si>
    <t>- Upravljanje: radijsko vodenje in viseča fiksna komanda</t>
  </si>
  <si>
    <t>- Control: radio control and suspended fixed control.</t>
  </si>
  <si>
    <t>- IP zaščita:
     ~ Elektro omara IP54
     ~ Motorji IP55</t>
  </si>
  <si>
    <t>- IP protection:_x000D_
     ~ Electrical cabinet IP54_x000D_
     ~ IP55 motors</t>
  </si>
  <si>
    <t>- Minimalni varnostni mehanizmi:
     ~ Zaščita pred preobremenitvijo
     ~ Disk zavore v motorjih
     ~ Termična zaščita motorjev</t>
  </si>
  <si>
    <t xml:space="preserve">- Minimum security mechanisms:_x000D_
     ~ Overload protection_x000D_
     ~ Disc brakes in engines_x000D_
     ~ Thermal protection of motors </t>
  </si>
  <si>
    <t>- Jekleni nosilci za tračnice (profile določiti ob predpostavki podpor na rastru 3.0 m) in jeklene tračnice.</t>
  </si>
  <si>
    <t>- Steel rail beams (profiles to be determined assuming supports on a 3.0 m grid) and steel rails</t>
  </si>
  <si>
    <t>- Zaščita površin:
~ Žerjavna konstrukcija, profili in tračnice SA2,5 P 70 μm, končna barva standardni RAL odtenek proizvajalca ali po dogovoru.
~ Mehanizmi E 120 μm, končna barva standardni RAL odtenek proizvajalca ali po dogovoru.
~ Elektro omarica E 120 μm, končna barva standardni RAL odtenek proizvajalca ali po dogovoru.</t>
  </si>
  <si>
    <t>- Surface protection:
~ Crane construction, profiles and rails SA2.5 P 70 μm, final color standard RAL shade of the manufacturer or by agreement.
~ Mechanisms E 120 μm, final color standard RAL shade of the manufacturer or by agreement.
~ Electrical cabinet E 120 μm, final color standard RAL shade of the manufacturer or by agreement.</t>
  </si>
  <si>
    <t>Vključeno z dostavo, vgradnjo, zagonom in testiranjem opreme ter usposabljanja naročnika (v prostorih naročnika).</t>
  </si>
  <si>
    <t>Including delivery, installation, run and equipment testing and training (at contracting authority's premises).</t>
  </si>
  <si>
    <t>Dokumentacija žerjava mora biti dostavljena v slovenskem in angleškem jeziku, v enem tiskanem izvodu in v elektronski obliki.</t>
  </si>
  <si>
    <t>The crane documentation must be delivered in Slovene and English, in one printed copy and in electronic form.</t>
  </si>
  <si>
    <t>The geometry of the building (floor plan, cross-section) where the crane will be installed is attached to the tender documentation. However, it is recommended to visit the facility before submitting the offer.</t>
  </si>
  <si>
    <t>SKLOP 1 / LOT 1</t>
  </si>
  <si>
    <t>Natančnost vsaj od 0,001 mg ali več. "več" pomeni nižjo vrednost (npr. 0,0005 mg)</t>
  </si>
  <si>
    <t>Equal to or better than 0.001 mg precision. 'Better' means a lower value (e.g., 0.0005 mg)</t>
  </si>
  <si>
    <t xml:space="preserve">Kapaciteta ≥ 25 g </t>
  </si>
  <si>
    <t xml:space="preserve">≥ 25 g capacity </t>
  </si>
  <si>
    <t xml:space="preserve">Tehtnica mora imet samostojno antivibracijsko mizo, ki je primerna za ustrezno delovanje izbrane tehtnice. Ima aktivno ali pasivno izolacijo proti tresljajem (granit). Prednostno bo izbrana pasivna miza. Miza mora biti nastavljiva za doseganje višine 90 cm in ima površino pribljižno 0.5m x 0.5 m. </t>
  </si>
  <si>
    <t>Balance must come with a vibration isolation table that is appropriate for this level of precision. Either active isolation or passive isolation (e.g., granite slab). Preference will be given to passive. The table must be adjustable to achieve 90 cm table height and an area of approximately 0.5 m x 0.5 m.</t>
  </si>
  <si>
    <t xml:space="preserve">Vključena vsa orodja za normalno delovanje, čiščenje, rutinsko vzdrževanje </t>
  </si>
  <si>
    <t>All tools for normal operations, cleaning, routine maintenance included</t>
  </si>
  <si>
    <t>Dostava, namestitev, kalibracija in usposabljanje je vključeno v ponudbo</t>
  </si>
  <si>
    <t>Delivery, installation, calibration, and training included in offer</t>
  </si>
  <si>
    <t>Kot npr: Mettler Toledo; Model: "XPR36/M"</t>
  </si>
  <si>
    <t>e.g.:  Make: Mettler Toledo; Model: "XPR36/M"</t>
  </si>
  <si>
    <t>Natančnost vsaj od 0.1 g ali več. "več" pomeni nižjo vrednost (npr. 0.05 mg)</t>
  </si>
  <si>
    <t>Equal to or better than 0.1 g precision. 'Better' means a lower value (e.g., 0.05 g)</t>
  </si>
  <si>
    <t xml:space="preserve">Kapaciteta ≥ 10 kg  </t>
  </si>
  <si>
    <t xml:space="preserve">≥ 10 kg maximum capcity </t>
  </si>
  <si>
    <t>Velika tehtalna površina za  ≥ 250 mm x 250 mm</t>
  </si>
  <si>
    <t>Large surface area for weighing, ≥ 250 mm x 250 mm</t>
  </si>
  <si>
    <t>Kot npr:  Mettler Toledo; Model: "XPR10001L/M"</t>
  </si>
  <si>
    <t>e.g.:  Make: Mettler Toledo; Model: "XPR10001L/M"</t>
  </si>
  <si>
    <t>Analitska tehtnica 1</t>
  </si>
  <si>
    <t>Analytical balance 1</t>
  </si>
  <si>
    <t>Analitska tehtnica 2</t>
  </si>
  <si>
    <t>Analytical balance 2</t>
  </si>
  <si>
    <t>Analizator vlažnosti</t>
  </si>
  <si>
    <t>Moisture Content Balance</t>
  </si>
  <si>
    <t>Natančnost vsaj 0.015% vlažnosti ali več."več" pomeni nižjo vrednost (npr. 0.0005 %)</t>
  </si>
  <si>
    <t>Equal to or better than 0.015% MC precision. 'Better' means a smaller value (e.g., 0.005%)</t>
  </si>
  <si>
    <t>Možnost programiranja sušilnega režima</t>
  </si>
  <si>
    <t>Programmable drying routines</t>
  </si>
  <si>
    <t xml:space="preserve">Velikost vzorca  ≥ 150 g </t>
  </si>
  <si>
    <t>≥ 150 g maximum sample capacity</t>
  </si>
  <si>
    <t>Kot npr: Mettler Toledo; Model: "XPR10001L/M"</t>
  </si>
  <si>
    <t>garancijski rok: najmanj 12 mesecev od prevzema</t>
  </si>
  <si>
    <t xml:space="preserve">waranty period: min. 12 months from date of acceptance </t>
  </si>
  <si>
    <t>Laboratorijska pečica</t>
  </si>
  <si>
    <t>Laboratory oven</t>
  </si>
  <si>
    <t>Visoka temperaturna pečica za laboratorijsko uporabo</t>
  </si>
  <si>
    <t>High temperature oven for laboratory use</t>
  </si>
  <si>
    <t xml:space="preserve">Notranji volumen večji od 150 L </t>
  </si>
  <si>
    <t>Internal volume greather than 150 L</t>
  </si>
  <si>
    <t>Temperaturno območje od ≤ 10 ° C do ≥ 500 ° C</t>
  </si>
  <si>
    <t>Temperature range from ≤10°C to ≥500°C</t>
  </si>
  <si>
    <t>Vključuje žičnate / perforirane police</t>
  </si>
  <si>
    <t>Includes wire shelving</t>
  </si>
  <si>
    <t>Vključuje voziček za enostaven premikanje</t>
  </si>
  <si>
    <t>Includes trolley for easy movement</t>
  </si>
  <si>
    <t>Vključuje priključke za dovajanje plina za vzdrževanje dušikovega okolja</t>
  </si>
  <si>
    <t>Includes gas port for maintaining a nitrogen environment</t>
  </si>
  <si>
    <t>Kot npr: Kambič ; Model: SP - 190 C FIRE</t>
  </si>
  <si>
    <t>e.g.:  Make: Kambič ; Model: SP - 190 C FIRE</t>
  </si>
  <si>
    <t>garancijski rok: najmanj 13 mesecev od prevzema</t>
  </si>
  <si>
    <t xml:space="preserve">waranty period: min. 13 months from date of acceptance </t>
  </si>
  <si>
    <t>Sklop 5 / Lot 5</t>
  </si>
  <si>
    <t>Sušilnik</t>
  </si>
  <si>
    <t>Dryer</t>
  </si>
  <si>
    <t>Velik sušilni stroj, predvsem za materiale na osnovi lesa</t>
  </si>
  <si>
    <t>Large dryer primarily for wood-based materials</t>
  </si>
  <si>
    <t>Notranje dimenzije ≥1500 mm v širini x ≥ 1300 mm v višini x ≥ 800 mm v globini</t>
  </si>
  <si>
    <t>Internal dimensions ≥1500 mm in width x ≥1300 mm in height x ≥800 mm in depth</t>
  </si>
  <si>
    <t>Temperaturno območje ≤ 5 ° C do ≥200 ° C</t>
  </si>
  <si>
    <t>Ima dvojna vrata, ki omogočajo enostaven dostop do celotne širine 1500 mm in ne preprečujejo uproabe celotne dimenzije komore</t>
  </si>
  <si>
    <t>Must feature double doors that offer easy access to entire 1500 mm width and limit space requirements for opening</t>
  </si>
  <si>
    <t>Vključene žičnate / perforirane police.</t>
  </si>
  <si>
    <t>Wire shelving included</t>
  </si>
  <si>
    <t>Kot npr: Kambič ; Model: SP-2200C</t>
  </si>
  <si>
    <t>e.g.:  Make: Kambič ; Model: SP-2200C</t>
  </si>
  <si>
    <t>Dobavni rok: namestitev, vzposabljanje  8 tednih po sklenitvi pogodbe oz. najkasneje  do 22.8.2022 (kar nastopi prej).</t>
  </si>
  <si>
    <t>Delivery, installation, and training 8 weeks after concluding the contract or no later than 22.8.2022 (whichever comes first)</t>
  </si>
  <si>
    <t>Dobavni rok: namestitev, vzposabljanje  14 tednih po sklenitvi pogodbe oz. najkasneje  do 22.8.2022 (kar nastopi prej).</t>
  </si>
  <si>
    <t>Delivery, installation, and training 14 weeks after concluding the contract or no later than 22.8.2022 (whichever comes first)</t>
  </si>
  <si>
    <t>Sklop 7 / Lot 7</t>
  </si>
  <si>
    <t>Merilnik gostote z žarki X</t>
  </si>
  <si>
    <t>X-Ray Density Meter</t>
  </si>
  <si>
    <t>Rentgenska naprava za merjenje gostotnega profila izdelkov</t>
  </si>
  <si>
    <t>X-Ray device for measuring density profiles of panel products</t>
  </si>
  <si>
    <t>Geometrijska ločljivost ≥ 10 μm</t>
  </si>
  <si>
    <t>Geometric Resolution of ≥ 10 µm</t>
  </si>
  <si>
    <t>Omogoča merjenja ≥ 10 vzorcev v eni poteku / procesu</t>
  </si>
  <si>
    <t>Capable of measuring ≥ 10 samples in one batch</t>
  </si>
  <si>
    <t>Skupna merilna debelina ≥ 200 mm</t>
  </si>
  <si>
    <t>Total measurement thickness of ≥ 200 mm</t>
  </si>
  <si>
    <t>Omogoča merjenja gostote od  ≤ 300 kg / m3 do ≥ 1500 kg / m3</t>
  </si>
  <si>
    <t xml:space="preserve">Capable of measuring densities of ≤ 300 kg/m3 to ≥ 1500 kg/m3 </t>
  </si>
  <si>
    <t>Vključuje  računalnik s programsko opremo za analizo podatkov, predelavo in izvoz.</t>
  </si>
  <si>
    <t>Includes complete PC with software for data analysis, processing, and exporting results.</t>
  </si>
  <si>
    <t>Ima možnost izvoza rezultatov v format CSV</t>
  </si>
  <si>
    <t>Must have the option to export results to CSV format</t>
  </si>
  <si>
    <t>Vključuje tehtnico in kljunasta merila s priključki na računalnik za neposreden vnos mase in geometrije (dimenzije) vzorcev</t>
  </si>
  <si>
    <t>Includes balance and calipers with connections to the PC or device for direct input of mass and sample geometry</t>
  </si>
  <si>
    <t>Kot npr: Dense-Lab X ; Model: Electronic Wood Systems</t>
  </si>
  <si>
    <t>e.g.:  Make: Dense-Lab X ; Model: Electronic Wood Systems</t>
  </si>
  <si>
    <t>Dobavni rok: namestitev, vzposabljanje  12 tednih po sklenitvi pogodbe oz. najkasneje  do 22.8.2022 (kar nastopi prej).</t>
  </si>
  <si>
    <t>Delivery, installation, and training 12 weeks after concluding the contract or no later than 22.8.2022 (whichever comes first)</t>
  </si>
  <si>
    <t>Dobavni rok - Izvedba celotnega posla: v 13 tednih po sklenitvi pogodbe oz. najkasneje  do 22.8.2022 (kar nastopi prej)</t>
  </si>
  <si>
    <t>Delivery - Complete business execution: within 13 weeks after concluding the contract or no later than 22.8.2022 (whichever comes first)</t>
  </si>
  <si>
    <t>Inkubator</t>
  </si>
  <si>
    <t>Volumen več kot 750 Litrov, nerjavna konstrukcija notranje komore</t>
  </si>
  <si>
    <t xml:space="preserve">temperaturno območje 5°C do 100 °C. </t>
  </si>
  <si>
    <t>Vključuje UV-C dekontaminacijska luč</t>
  </si>
  <si>
    <t xml:space="preserve">Vključuje možnost cikliranja </t>
  </si>
  <si>
    <t xml:space="preserve">Vključuje stabilnost temperature &lt; 2°C. </t>
  </si>
  <si>
    <t>Vključuje sistem varovanja pred povišano temperaturo</t>
  </si>
  <si>
    <t>Vključuje regulacijo hitrosti ventilatorja</t>
  </si>
  <si>
    <t>Vključuje kondenzacijo vlage brez spremembe temperature</t>
  </si>
  <si>
    <t xml:space="preserve">Vključuje uvodnico, najmanj φ 50 mm, za dodatne operacije. </t>
  </si>
  <si>
    <t>Vključuje kalibracijo temperature</t>
  </si>
  <si>
    <t xml:space="preserve">Vključuje hladilni sistem </t>
  </si>
  <si>
    <t>Vključuje več polic</t>
  </si>
  <si>
    <t>Vključuje komunikacijski port za PC ali printer</t>
  </si>
  <si>
    <t>Vključuje vsa orodja za normalno delovanje, čiščenje, redno vzdrževanje</t>
  </si>
  <si>
    <t>Dostava, namestitev, kalibracija in usposabljanje morjajo biti vključeni v ponudbo</t>
  </si>
  <si>
    <t>Kot npr: Lab.Incubator Kambič I-750 CK (+5 °C …+ 100 °C)</t>
  </si>
  <si>
    <t>Volume more than 750 Liters, stainless steel inner chamber construction</t>
  </si>
  <si>
    <t>Temperature range 5 ° C to 100 ° C</t>
  </si>
  <si>
    <t>Includes UV-C decontamination light</t>
  </si>
  <si>
    <t>Includes temperature cycling option</t>
  </si>
  <si>
    <t>Includes temperature stability &lt; 2°C</t>
  </si>
  <si>
    <t>Includes an elevated temperature protection system</t>
  </si>
  <si>
    <t>Includes fan speed control</t>
  </si>
  <si>
    <t>Includes moisture condensation without temperature change</t>
  </si>
  <si>
    <t>Includes an inlet, at least φ 50 mm, for extra imput</t>
  </si>
  <si>
    <t>Includes temperature calibration</t>
  </si>
  <si>
    <t>Includes cooling system</t>
  </si>
  <si>
    <t>Includes several shelves</t>
  </si>
  <si>
    <t>Includes communication port for PC or printer</t>
  </si>
  <si>
    <t>Includes all tools for normal operation, cleaning, regular maintenance</t>
  </si>
  <si>
    <t>Delivery, installation, calibration and training included in the offer</t>
  </si>
  <si>
    <t>e.g.: Make Lab.Incubator Kambič I-750 CK (+5 °C …+ 100 °C)</t>
  </si>
  <si>
    <t>Sklop 8 / Lot 8</t>
  </si>
  <si>
    <t>Incubator</t>
  </si>
  <si>
    <t>Digestorij z UV</t>
  </si>
  <si>
    <t xml:space="preserve">Digester with UV </t>
  </si>
  <si>
    <t>Digestorij za postavitev na obstoječi pult</t>
  </si>
  <si>
    <t>Digester for installation on an existing counter</t>
  </si>
  <si>
    <t>Notranja širina digestorija mora biti vsaj 700 cm</t>
  </si>
  <si>
    <t>The width inside of the digester must be at least 700 cm</t>
  </si>
  <si>
    <t xml:space="preserve">Notranja globina digestorija mora biti  enaka ali večja kot 600 cm. </t>
  </si>
  <si>
    <t xml:space="preserve">The depth inside of the digester must be equal or greater than 600 cm. </t>
  </si>
  <si>
    <t>Digestorij mora biti izdelan iz materiala, odpornega na kemikalije</t>
  </si>
  <si>
    <t>The digester must be made of a material resistant to chemicals</t>
  </si>
  <si>
    <t>Vključuje odsesovanje preko filtra z aktivnim ogljem</t>
  </si>
  <si>
    <t>Includes suction via activated carbon filter</t>
  </si>
  <si>
    <t>Vključuje možnost regulacije hitrosti odsesovanja</t>
  </si>
  <si>
    <t>Includes suction speed control option</t>
  </si>
  <si>
    <t>Vključuje razsvetljavo ter  UV B luč</t>
  </si>
  <si>
    <t>Includes lighting and UV B light</t>
  </si>
  <si>
    <t>Delavna površina mora bii iz nerjavne pločevine</t>
  </si>
  <si>
    <t>The work surface must be made of stainless steel</t>
  </si>
  <si>
    <t>Vključuje prednje okno iz primernega stekla, ki ga je možno dvigati ali spuščati</t>
  </si>
  <si>
    <t>Includes a front window made of suitable glass that can be raised or lowered</t>
  </si>
  <si>
    <t>Vključuje vse potrebne varnostne funkcije za zaščito pred UV žarki v napravi</t>
  </si>
  <si>
    <t>Includes all the necessary safety features to protect against UV rays in the device</t>
  </si>
  <si>
    <t>Dostava, namestitev, kalibracija in usposabljanje vključeni v ponudbo</t>
  </si>
  <si>
    <t>Kot npr: Kambič Digestorij D-700 P</t>
  </si>
  <si>
    <t>e.g.:  Make: Kambič Digestorij D-700 P</t>
  </si>
  <si>
    <t>Parni sterilizator - avtoklav</t>
  </si>
  <si>
    <t>Steam sterilizer - autoclave</t>
  </si>
  <si>
    <t>Avtoklav s sprednjim polnjenjem in enojnimi vrati</t>
  </si>
  <si>
    <t>Front loading single door steam sterilizer</t>
  </si>
  <si>
    <t>Velikost sterilizacijske komore vsaj 150 litrov, delovne globine najmanj 80 cm</t>
  </si>
  <si>
    <t>Minimum size of sterilization chamber 150 litre, with a depth of at least 80 cm</t>
  </si>
  <si>
    <t>Ima ločen generator pare, kombiniran z dvostensko sterilizacijsko komoro. Sterilizacijska komora in generator pare iz nerjavečega jekla 316L</t>
  </si>
  <si>
    <t>Fitted with a separate steam generator combined with a double-walled sterilization chamber. Sterilization chamber and steam generator made of stainless steel 316L</t>
  </si>
  <si>
    <t>Mikroprocesorski krmilni sistem</t>
  </si>
  <si>
    <t>Microprocessor control system</t>
  </si>
  <si>
    <t>Zaščita dostopa do programov sterilizacije in sistemskih nastavitev s pomočju gesla</t>
  </si>
  <si>
    <t>Password protection of access to programs and system settings</t>
  </si>
  <si>
    <t xml:space="preserve">Poleg standardnih predpisanih programov, omogoča programiranja vsaj še 10 dodatnih programov po izbiri uporabnika </t>
  </si>
  <si>
    <t>In addition to the standard prescribed programs, it allows programming at least 10 additional programs of the user's choice</t>
  </si>
  <si>
    <t>Nastavljiva temperatura sterilizacije do vsaj 136°C</t>
  </si>
  <si>
    <t>Adjustable sterilization temperature up to at least 136 ° C</t>
  </si>
  <si>
    <t>Zagotavlja frakcionirani vakuumski postopek s pomočjo vgrajene vakuumske črpalke</t>
  </si>
  <si>
    <t>Fractionated pre-vacuum procedure by means of a built-in vacuum pump</t>
  </si>
  <si>
    <t xml:space="preserve">Časovno nastavljiv program sušenja po sterilizaciji. </t>
  </si>
  <si>
    <t>Time-adjustable drying program after sterilization</t>
  </si>
  <si>
    <t>Zmožen samodejno opraviti test Bowie-Dick brez potrebe po običajnih testerjih za enkratno uporabo, kot tudi preskus uhajanja vakuuma</t>
  </si>
  <si>
    <t>The sterilizer must be able to perform the Bowie-Dick test automatically without the need for Bowie&amp;Dick test packs as well as Vacuum leakage test</t>
  </si>
  <si>
    <t>HEPA filter na dovodu zraka</t>
  </si>
  <si>
    <t>HEPA filter at air intake line</t>
  </si>
  <si>
    <t>Možnost grafičnega sledenja delovnim parametrom - temperaturi in tlaku ter evaluacije aktualnih parametrov v primerjavi z nastavljenimi</t>
  </si>
  <si>
    <t>Possibility of graphical tracking of operating parameters - temperature and pressure and compare the preset values with operating parameters</t>
  </si>
  <si>
    <t>Gumb za zaustavitev v sili</t>
  </si>
  <si>
    <t>Emergency stop button</t>
  </si>
  <si>
    <t>Notranji pomnilnik za vsaj 10.000 ciklov. Pomnilnik za zadnjih vsaj 100 napak. Možnost izvoza podatkov na USB spominsko kartico</t>
  </si>
  <si>
    <t xml:space="preserve">Internal log memory for at least 10.000 cycles. Memory for at least last 100 failures. Possibility of exporting data to a memory stick via USB port </t>
  </si>
  <si>
    <t>Vgrajen termični tiskalnik za ispis podatkov: faze sterilizacije, podatki o tlaku in temperaturi med fazami sterilizacije in čas.</t>
  </si>
  <si>
    <t>Built-in thermal printer for data printing: sterilization phases, pressure and temperature data between sterilization phases and time.</t>
  </si>
  <si>
    <t>Zvočni in vizualni (sprememba barve zaslona) alarm v primeru napak</t>
  </si>
  <si>
    <t>Audible and visual (change the color of the screen) alarm in case of errors</t>
  </si>
  <si>
    <t xml:space="preserve">Možnost povezave z eksternim računalnikom za oddaljeno diagnostiko </t>
  </si>
  <si>
    <t>Possibility to connect to an external computer for remote diagnostics</t>
  </si>
  <si>
    <t>Možnost pošiljanja e-mailov na več elektronskih naslovov v primeru napake</t>
  </si>
  <si>
    <t>Supports sending e-mails with the details of the failure</t>
  </si>
  <si>
    <t>Samodiagnostični sistem za ugotavljanje možnih okvar - vsaj v naslednjih primerih: izpad električne energije, okvara grelnika, nizek nivo vode, visok tlak in temperatura, okvara senzorja</t>
  </si>
  <si>
    <t>Self-diagnostic system for detecting of possible faults - at least in the following cases: power failure, heater failure, low water level, high pressure and temperature, sensor failure</t>
  </si>
  <si>
    <t>Programska oprema za oddaljeni dostop do delovnih parametrov, zgodovine okvar in pomnilnika</t>
  </si>
  <si>
    <t>Software for access to operating parameters, fault history and internal memory</t>
  </si>
  <si>
    <t>Nakladalni voziček z izvlečnimi policami namenjen enostavnem vnosu materiala v sterilizacijsko komoro</t>
  </si>
  <si>
    <t>Loading cart/shelf carrier with pull-out type shelves for easy insertion of material into the sterilization chamber</t>
  </si>
  <si>
    <t>garancijski rok: najmanj 24 mesecev od prevzema</t>
  </si>
  <si>
    <t xml:space="preserve">waranty period: min. 24 months from date of acceptance </t>
  </si>
  <si>
    <t>Posode in krogljice za planetarni mlin</t>
  </si>
  <si>
    <t>Grinding jars and balls for Planetary Mill</t>
  </si>
  <si>
    <t>Posode in krogljice za mletje iz cirkonijevega oksida ter krogljice za mletje iz nerjavečega jekla; kompatibilne z obstoječo opremo za Planetarni mlin Fritsch Pulverisette 5.</t>
  </si>
  <si>
    <t>Zirconium oxyde grinding jars, and zirconium oxyde and stainless steel grinding balls compatible with our existing planetary mill Fritsch Pulverisette 5.</t>
  </si>
  <si>
    <t xml:space="preserve">Dve posodi iz cirkonijevega dioksida s tesnilom in pokrovom; volumen posode je 80 mL, premer 90 mm, višina z pokrovom 52 mm. </t>
  </si>
  <si>
    <t>Two Zirconium oxyde grinding jars with cover and sealing ring,  with following characteristics: volume 80 mL, diameter 90 mm, height (jar+cap) 52 mm</t>
  </si>
  <si>
    <t>Kroglice iz cirkonijevega oksida s premerom 10 mm. Število krogljic 50 ali več.</t>
  </si>
  <si>
    <t>Zirconium oxyde grinding balls with 10 mm diameter. Quantity 50 or more</t>
  </si>
  <si>
    <t>Kroglice iz cirkonijevega oksida s premerom 5 mm. Teža 250 g ali več.</t>
  </si>
  <si>
    <t>Zirconium oxyde grinding balls with 5 mm diameter. Mass 250 g or more.</t>
  </si>
  <si>
    <t>Kroglice iz nerjavečega jekla s premerom 5 mm. Teža 300 g ali več.</t>
  </si>
  <si>
    <t>Stainless steel grinding balls with 5 mm diameter. Mass 300g or more.</t>
  </si>
  <si>
    <t>All tools for normal operations, cleaning, routine maintenance included.</t>
  </si>
  <si>
    <t>Dostava je vključeno v ponudbo</t>
  </si>
  <si>
    <t>Delivery included in offer.</t>
  </si>
  <si>
    <t>Dobavni rok: namestitev, vzposabljanje  30 dni po sklenitvi pogodbe oz. najkasneje  do 22.8.2022 (kar nastopi prej).</t>
  </si>
  <si>
    <t>Delivery, installation, and training 30 days after concluding the contract or no later than 22.8.2022 (whichever comes first)</t>
  </si>
  <si>
    <t>Stresalna miza/Sejalnik</t>
  </si>
  <si>
    <t>Sieve shaker</t>
  </si>
  <si>
    <t>Celovit sistem za ločevanje delcev v velikostne razrede</t>
  </si>
  <si>
    <t>Complete system for fractionising particles into size classes</t>
  </si>
  <si>
    <t>Minimalna količina enkratnega sejanja ≥10 Kg</t>
  </si>
  <si>
    <t xml:space="preserve">Minimum sample capacity ≥10 kg </t>
  </si>
  <si>
    <t>Minimalni premer sit  ≤  400 mm</t>
  </si>
  <si>
    <t>Minimum diameter of sieves  ≤ 400 mm</t>
  </si>
  <si>
    <t xml:space="preserve">Prilagodljivo zlaganje sit </t>
  </si>
  <si>
    <t>Sieve stack fully adjustable</t>
  </si>
  <si>
    <t>Sita so v skadu z standardom ISO 3310-1</t>
  </si>
  <si>
    <t>Sieves corresponds to ISO 3310-1</t>
  </si>
  <si>
    <t>Možno sejanje delcev velikosti od  ≤ 0.1 mm to ≥ 100 mm</t>
  </si>
  <si>
    <t>Capable of seperating particles from ≤ 0.1 mm to ≥ 100 mm</t>
  </si>
  <si>
    <t>Nastavljiv čas sejanja</t>
  </si>
  <si>
    <t xml:space="preserve">Adjustable sieving time </t>
  </si>
  <si>
    <t xml:space="preserve">Deluje na omrežju 230 V/1~, 50–60 Hz </t>
  </si>
  <si>
    <t xml:space="preserve">Works on 230 V/1~, 50–60 Hz </t>
  </si>
  <si>
    <t>Vsebuje sita velikosti: 4mm,6.3mm, 10mm</t>
  </si>
  <si>
    <t>includes sieves with size: 4mm,6.3mm and 10mm</t>
  </si>
  <si>
    <t>Vključuje zbiralno posodo za prah na dnu sejalnika</t>
  </si>
  <si>
    <t xml:space="preserve">Includes collecting pan for dust at the bottom   </t>
  </si>
  <si>
    <t>Vsebuje orodja za normalno delovanje, čiščenje, rutinsko vzdrževanje</t>
  </si>
  <si>
    <t>Dostava, namestitev, kalibracija in usposabljanje vključeno v ponudbo</t>
  </si>
  <si>
    <t>Kot npr:  Fritsch ANALYSETTE 18</t>
  </si>
  <si>
    <t>e.g.:  Fritsch ANALYSETTE 18</t>
  </si>
  <si>
    <t>Sklop 12 / Lot 12</t>
  </si>
  <si>
    <t xml:space="preserve">waranty period: 24 months from  acceptance </t>
  </si>
  <si>
    <t>garancijski rok: najmanj 24 mesecev od  prevzema</t>
  </si>
  <si>
    <t>Dobavni rok: namestitev, vzposabljanje  6 tednih po sklenitvi pogodbe oz. najkasneje  do 22.8.2022 (kar nastopi prej).</t>
  </si>
  <si>
    <t>Delivery, installation, and training 6 weeks after concluding the contract or no later than 22.8.2022 (whichever comes first)</t>
  </si>
  <si>
    <t xml:space="preserve">Brusilna orodja za drobljenje lesa, materiala/ Drobilnik </t>
  </si>
  <si>
    <t>Shredder</t>
  </si>
  <si>
    <t>Minimalno 12Kw moči</t>
  </si>
  <si>
    <t>Minimum of 12 kW power</t>
  </si>
  <si>
    <t>Enostavno/ ročno menjavanje izhodnih sit</t>
  </si>
  <si>
    <t xml:space="preserve">Easy,manual switching of sieves </t>
  </si>
  <si>
    <t>Vsebuje sito velikosti premer odprtin premera (D) 10mm</t>
  </si>
  <si>
    <t xml:space="preserve">Include sieve size of dimension diameter (D) with 10mm </t>
  </si>
  <si>
    <t>Omogoča uporabo sit od velikost najmanj od D10mm do najmanj D50mm</t>
  </si>
  <si>
    <t>Allow sieves ranging from at least D10mm to at least D50mm</t>
  </si>
  <si>
    <t>Možnost vakumeskega odsesovanja drobljenega materiala</t>
  </si>
  <si>
    <t>Vacuum function to collect grinding material</t>
  </si>
  <si>
    <t>Omogoča drobljenje lesa, kompozitov na osnovi lesa, plastiko, bio materiali, biomasa</t>
  </si>
  <si>
    <t>Allows grinding wood, wood based composites, plastic, bio based materials, biomass</t>
  </si>
  <si>
    <t>Minimalna odprtina za nateresanje materiala 400 x 600 mm</t>
  </si>
  <si>
    <t>Minimum feed inlet size of 400 mm x 600 mm</t>
  </si>
  <si>
    <t>Kot npr: Robust-sd-45</t>
  </si>
  <si>
    <t>e.g.: Robust-sd-45</t>
  </si>
  <si>
    <t>Sklop 13 / Lot 13</t>
  </si>
  <si>
    <t>garancijski rok: najmanj 48 mesecev od  prevzema</t>
  </si>
  <si>
    <t>Sklop 14 / Lot 14</t>
  </si>
  <si>
    <t xml:space="preserve">waranty period: 48 months from acceptance </t>
  </si>
  <si>
    <t xml:space="preserve">waranty period: 12 months from acceptance </t>
  </si>
  <si>
    <t>Oprema za oblepljanje materiala za izdelavo kompozitov</t>
  </si>
  <si>
    <t>Adhesive blending equipment for manufacturing of composites</t>
  </si>
  <si>
    <t>Sklop je za opremo, ki se uporablja za nanašanje lepil ali drugih tekočin za delce v obliki iveri, vlaken, itd. Primarni  substrat, ki se bo mešal z lepilom, bo iz lesa.  Aplikacija lepila na  velje iveri (strand) / se razlikuje v primerjavi s tistimi za nanašanje drobnih iveri/in oz. vlaken, zato mora ponudba vsebovati dve ločeni napravi.</t>
  </si>
  <si>
    <t>This lot is for equipment used to apply adhesives or other liquids to particulates in the form of flakes, fibres, particles, etc. The primary substrate being blended with adhesive will be wood. The adhesive application on flakes differs compared to that of particles/fibres and there will be two devices listed below. The offer must include both devices.</t>
  </si>
  <si>
    <t>Boben s pršilnikom</t>
  </si>
  <si>
    <t>Drum Blender – for blending strands</t>
  </si>
  <si>
    <t>Premer bobna - 1.5 m</t>
  </si>
  <si>
    <t>Diameter - 1.5 m</t>
  </si>
  <si>
    <t>Dolžina cilindra - 0.8m-1.0m</t>
  </si>
  <si>
    <t>Cylinder depth - 0.8 - 1.0m</t>
  </si>
  <si>
    <t>Hitrost rotacije - 0-20 obr/min</t>
  </si>
  <si>
    <t>Rotation speed - 0-20 rpm</t>
  </si>
  <si>
    <t>Nerjaveči boben s pokončnimi prekati višine cca 20-30 cm za funkcijo mešanja vsebine med rotacijo. (Podobno kot prrincip kot pri pralnem stroju). Prekate je možno enostavno odstraniti za namene čiščenja. Prepreke so nameščeni v celotni dolžini cilindra.</t>
  </si>
  <si>
    <t>Inside should include horizontal paddles like a laundry machine for agitation. Paddles can be 20-30 cm in height, should run the entire depth of the unit, and should be removable for cleaning.</t>
  </si>
  <si>
    <t>Manjši odsek cilindra se odpira po celotni dolžini za namene polnjenja in praznjenja</t>
  </si>
  <si>
    <t>One section of the drum should completely open to dump the blended material below. This can be a hinged hatch.</t>
  </si>
  <si>
    <t>Zagotavlja nanos tekočega lepila preko osrednje osi boba. Idealna z uporabo rotirajočega diska atomizatorja ali pnevmatske pištole za možnostjo, nastavitve velikosti kapljic. Velikosti pršilne šobe podobne tistim za barvanje. Vbrizgavanje možno preko pnevmatske pumpe ali z z gravimetrično metodo preko kapljičnega doziranja (Titracija)</t>
  </si>
  <si>
    <t>Liquid adhesives will be applied via the central axis of the drum ideally using a spinning disc atomizer or pneumatic, adjustable droplet size spray nozzle like those for painting. This can be achieved either via a titrated gravity feed or peristaltic pump.</t>
  </si>
  <si>
    <t>Celotna naprava je montirana na stojalu s kolesi z zavoro.</t>
  </si>
  <si>
    <t>The unit should be on locking casters for easy movement.</t>
  </si>
  <si>
    <t>Boben z lopaticami in pršilnikom</t>
  </si>
  <si>
    <t>High shear mixer - for blending fibres/particles</t>
  </si>
  <si>
    <t>Premer bobna - 0.6 m</t>
  </si>
  <si>
    <t>Diameter - 0.6 m</t>
  </si>
  <si>
    <t>Dolžina cilindra - 1.0m</t>
  </si>
  <si>
    <t>Length - 1.0 m</t>
  </si>
  <si>
    <t>Rotation speed of paddles/blades - 0-20 rpm</t>
  </si>
  <si>
    <t xml:space="preserve">Pnevmatski sistem za vnos razpršenega vezivnega sredstva tekom rotacije. S  pomočjo peristaltične črpalke z nastavljivim pretokom in tlakom je možno določitev velikosti kapljic veznega sredstva in količine.  </t>
  </si>
  <si>
    <t>Liquid adhesives will be applied via the top of the unit using a pneumatic spray nozzle like those for painting. This can be achieved either via a titrated gravity feed or peristaltic pump.</t>
  </si>
  <si>
    <t>Horizontalni mešelnik ima mešalni prekat nameščen v centru bobna in je 1) raven za mešanje iveri/delce (1:03): https://www.youtube.com/watch?v=E4Hx-E0Y57o IN  2) zavit za mešanje/pobiranje vlaken v posodi (1:30): https://www.youtube.com/watch?v=Y1d94YP8YtU</t>
  </si>
  <si>
    <t>With this horizontal blender, there should be a central shaft with blending paddles that are 1) flat for particles (1:03): https://www.youtube.com/watch?v=E4Hx-E0Y57o AND 2) blades for fibres (1:30): https://www.youtube.com/watch?v=Y1d94YP8YtU</t>
  </si>
  <si>
    <t>All tools for normal maintenance and operation are included.</t>
  </si>
  <si>
    <t>Delivery, installation, and training are included.</t>
  </si>
  <si>
    <t>Kot npr: namensko izdelani, podobno napravam na posnetkih youtube</t>
  </si>
  <si>
    <t>e.g.:  custom but similar to those in the youtube videos linked above</t>
  </si>
  <si>
    <t>Dobavni rok: namestitev, vzposabljanje 14 tednih po sklenitvi pogodbe oz. najkasneje  do 22.8.2022 (kar nastopi prej).</t>
  </si>
  <si>
    <t>garancijski rok: najmanj 13 mesecev od  prevzema</t>
  </si>
  <si>
    <t xml:space="preserve">waranty period: 13 months from acceptance </t>
  </si>
  <si>
    <t>Viskozimeter</t>
  </si>
  <si>
    <t>Viscometer</t>
  </si>
  <si>
    <t>Rotacijski viskozimeter za določevanje dinamične viskoznosti, na razponu številnih meritev</t>
  </si>
  <si>
    <t xml:space="preserve">Rotational viscometer that determines the dynamic (apparent) viscosity at multiple points. </t>
  </si>
  <si>
    <t xml:space="preserve">Viscometer mora imeti samouravnavanje (samoumerjenje) in nivelacijo </t>
  </si>
  <si>
    <t>Viscometer should have self-alignment and leveling</t>
  </si>
  <si>
    <t>Avtomatsko zazavanje vretena</t>
  </si>
  <si>
    <t>Auto spindle recognition</t>
  </si>
  <si>
    <t>Magnetsko vpenjanje vretena</t>
  </si>
  <si>
    <t>Magnetic spindle attachment</t>
  </si>
  <si>
    <t>Oprema mora omogočati merjenje viskoznosti v standardni 500 ml čaši s premerom 15 cm in višina 20 cm</t>
  </si>
  <si>
    <t>The equipment should allow for measurement of viscosity in a standard 500 mL beaker with a diameter of 15 cm and height of 20 cm</t>
  </si>
  <si>
    <t>Vmesnik in navodila v angleščini</t>
  </si>
  <si>
    <t>Interface and instructions in English</t>
  </si>
  <si>
    <t>Vključiti je treba vsa orodja za normalno delovanje in vzdrževanje</t>
  </si>
  <si>
    <t>All tools for normal operations and maintenance should be included</t>
  </si>
  <si>
    <t>Ponudnik v ponudbi vključuje dostavo, montažo in usposabljanje</t>
  </si>
  <si>
    <t>Provider includes in the offer the delivery, installation, and training</t>
  </si>
  <si>
    <t>Vključen set ločenih vreten za ne tekoče materiale (struktira paste)  (≥6 kos)</t>
  </si>
  <si>
    <t>A separate spindle set should be included for non-flowing paste like materials (≥6 pcs)</t>
  </si>
  <si>
    <t>Vključuje ultra-nizko viskoznost ali merjenje v dvojni reži za merjenje ultra nizke viskoznosti (vodne suspenzije) z vključeno posodo ki preprečuje izhajanje hlapnih snovi</t>
  </si>
  <si>
    <t>Includes ultra-low viscosity or double gap measuring system for measurement of ultra-low viscosities (water suspensions) with included cup for prevention volatiles escaping</t>
  </si>
  <si>
    <t>Vključen merilni sistem za enkratno uporabo z več kot 100 kosov za enkratno uporabo za merjenje: ≤0.07 Pa·s do  ≥100 Pa·s.</t>
  </si>
  <si>
    <t>Naprava vključuje vse potrebne zunanje enote ali dodatne elemente za merjenje časa utrjevanja in želiranja termosetov, gelov in lepil</t>
  </si>
  <si>
    <t>Device includes any necessary peripherals or additional items for the measurement of thermosetting gel time in gels and adhesives</t>
  </si>
  <si>
    <t>Naprava mora vključevati temperaturno sondo za merjenje temperaturnega območja ≤ -20 ° C do ≥ 100 ° C</t>
  </si>
  <si>
    <t>Temperaturna sonda mora komunicirati z napravo za nadzorovanje temperature eksperimenta.</t>
  </si>
  <si>
    <t xml:space="preserve">The temperature probe should communicate with the device to control temperature of the experiment. </t>
  </si>
  <si>
    <t>Programska oprema omogoča; ogled podatkov v realnem času, nastavitve eksperimenta, in analizo podatkov.</t>
  </si>
  <si>
    <t>Software included to view data in real time, program experiment steps, and analysis of data.</t>
  </si>
  <si>
    <t>Standardne tekočine, ki so vključene v kalibracijo (na primer silikoni) za nizko viskoznost (1 do 10 MPa · s pri 20/25 ° C) in visoke viskoznosti območja (90 do 100 pa) pri 20/25 ° C)</t>
  </si>
  <si>
    <t>Standard liquids included for calibration (for example silicone) for both low viscosity (1 to 10 mPa·s at 20 / 25 °C) and high viscosity ranges (90 to 100 Pa·s at 20 / 25 °C)</t>
  </si>
  <si>
    <t>Kot npr: Anton Paar ; Model: ViscoQC 300 – L</t>
  </si>
  <si>
    <t>e.g.:  Make: Anton Paar ; Model: ViscoQC 300 – L</t>
  </si>
  <si>
    <t>Dobavni rok: namestitev, vzposabljanje 9 tednih po sklenitvi pogodbe oz. najkasneje  do 22.8.2022 (kar nastopi prej).</t>
  </si>
  <si>
    <t>Delivery, installation, and training 9 weeks after concluding the contract or no later than 22.8.2022 (whichever comes first)</t>
  </si>
  <si>
    <t>garancijski rok: najmanj 36 mesecev od  prevzema</t>
  </si>
  <si>
    <t xml:space="preserve">waranty period: 36 months from acceptance </t>
  </si>
  <si>
    <t>Analitski pripomočki za določevanje teže in vlažnosti</t>
  </si>
  <si>
    <t>Analytical equippment for mass and moisture</t>
  </si>
  <si>
    <t>1. B)</t>
  </si>
  <si>
    <t>1. A)</t>
  </si>
  <si>
    <t>1. C)</t>
  </si>
  <si>
    <t>/</t>
  </si>
  <si>
    <t>Toplotna obdelava materialov</t>
  </si>
  <si>
    <t>Termal treatment for materials</t>
  </si>
  <si>
    <t>Sklop 2 / Lot 2</t>
  </si>
  <si>
    <t>Dobavni rok CELOTNEGA SKLOPA: namestitev, vzposabljanje  8 tednih po sklenitvi pogodbe oz. najkasneje  do 22.8.2022 (kar nastopi prej).</t>
  </si>
  <si>
    <t>Delivery, installation, and training OF THE ENTIRE LOT: 8 weeks after concluding the contract or no later than 22.8.2022 (whichever comes first)</t>
  </si>
  <si>
    <t>Dobavni rok CELOTNEGA SKLOPA: namestitev, vzposabljanje  14 tednih po sklenitvi pogodbe oz. najkasneje  do 22.8.2022 (kar nastopi prej).</t>
  </si>
  <si>
    <t>Delivery, installation, and training OF THE ENTIRE LOT: 14 weeks after concluding the contract or no later than 22.8.2022 (whichever comes first)</t>
  </si>
  <si>
    <t>2. A)</t>
  </si>
  <si>
    <t>2. B)</t>
  </si>
  <si>
    <t>Sklop 6/ Lot 6</t>
  </si>
  <si>
    <t>Programska oprema za 3D računalniško podprto načrtovanje (CAD)</t>
  </si>
  <si>
    <t>3D Computer Aided Design (CAD) software</t>
  </si>
  <si>
    <t>Programska oprema za izdelavo 3D CAD načrtov</t>
  </si>
  <si>
    <t>Software capable of producing 3D CAD drawings</t>
  </si>
  <si>
    <t>Možnost izdelave ocene življenjskega cikla ustvarjenih modelov/načrtov</t>
  </si>
  <si>
    <t>Able to produce life cycle assessment of created models/drawings</t>
  </si>
  <si>
    <t>Izvaja simulacijsko analizo modelov/načrtov (npr. analiza gibanja/premikov)</t>
  </si>
  <si>
    <t>Performs simulation analysis on models/drawings (e.g., motion analysis)</t>
  </si>
  <si>
    <t>Lahko ustvari 3D model/načrt iz 3D skenirane slike</t>
  </si>
  <si>
    <t>Able to create 3D model/drawing from 3D scanned image</t>
  </si>
  <si>
    <t>npr.  Proizvajalec: Solidworks ; Model: Solidworks Premium</t>
  </si>
  <si>
    <t>e.g.:  Make: Solidworks ; Model: Solidworks Premium</t>
  </si>
  <si>
    <t>vzdrževanje najmanj 12 mesecev</t>
  </si>
  <si>
    <t>maintenance for at least 12 months</t>
  </si>
  <si>
    <t>Delivery, installation, and training 45 days after concluding the contract or no later than 22.8.2022 (whichever comes first)</t>
  </si>
  <si>
    <t>Oprema za merjenje elektrod in baterij</t>
  </si>
  <si>
    <t>Equipment to measure batteries and electrodes</t>
  </si>
  <si>
    <t>Oprema za analizo baterij</t>
  </si>
  <si>
    <t>Equipment to analyze batteries</t>
  </si>
  <si>
    <t>Najnižja vrednost meritve napetosti nižja ali enaka 1 V</t>
  </si>
  <si>
    <t>Voltage minimum range at least 1 V</t>
  </si>
  <si>
    <t>Najvišja vrednost meritve napetosti višja ali enaka 5 V (torej merilno območje najmanj med 1 in 5 V)</t>
  </si>
  <si>
    <t>Voltage maximum range at least 5 V</t>
  </si>
  <si>
    <t>Ločljivost najmanj 1mV</t>
  </si>
  <si>
    <t>Resolution at least 1mV</t>
  </si>
  <si>
    <t>Merilno območje za meritve toka med vsaj 1 in 250 mA</t>
  </si>
  <si>
    <t>Testing amperage range at least 1mA minimum and 250mA maximum</t>
  </si>
  <si>
    <t>Omogoča hkratno testiranje vsaj 8 baterij (npr. 8 kanalov)</t>
  </si>
  <si>
    <t>Ability to test at least 8 batteries at once (i.e., 8 channels)</t>
  </si>
  <si>
    <t>Vključen mora biti računalniški sistem</t>
  </si>
  <si>
    <t xml:space="preserve">Computer system included </t>
  </si>
  <si>
    <t>Kanali z neodvisno regulacijo napetosti in toka</t>
  </si>
  <si>
    <t>Channels with independent voltage and current control</t>
  </si>
  <si>
    <t>Sistem vključuje hidravlični stiskalni stroj za stiskanje baterij tipa CR2016, CR2025, CR2032</t>
  </si>
  <si>
    <t>System includes hydraulic crimping machine to press CR2016, CR2025, CR2032 type batteries</t>
  </si>
  <si>
    <t>Sistem vključuje rezalnik za izrez diskov premera vsaj 15, 19, 20 in 24 mm</t>
  </si>
  <si>
    <t>System including die cutter for at least 15, 19, 20 and 24mm discs</t>
  </si>
  <si>
    <t>Programska oprema za zapisovanje podatkov o zmogljivosti baterijskih celic in podatkov o njihovih življenjskih ciklih</t>
  </si>
  <si>
    <t>Software to record cell capacity and lifecycle data</t>
  </si>
  <si>
    <t>npr.  Proizvajalec MTI Corporation:  ; Model: BST8-CST-300-V220 (tester)</t>
  </si>
  <si>
    <t>e.g.:  Make MTI Corporation:  ; Model: BST8-CST-300-V220 (battery tester)</t>
  </si>
  <si>
    <t>npr.  Proizvajalec MTI Corporation:  ; Model: MSK-110 (stiskalnica)</t>
  </si>
  <si>
    <t>e.g.:  Make MTI Corporation:  ; Model: MSK-110 (crimping tool)</t>
  </si>
  <si>
    <t>npr.  Proizvajalec: MIT Corporation ; Model: MSK-T-07 (rezalnik)</t>
  </si>
  <si>
    <t>e.g.:  Make: MIT Corporation ; Model: MSK-T-07 (die cutter)</t>
  </si>
  <si>
    <t>Sklop 16/ Lot 16</t>
  </si>
  <si>
    <t>Dobavni rok: v 14 tednih od sklenitve pogodbe oz. najkasneje  do 22.8.2022 (kar nastopi prej)</t>
  </si>
  <si>
    <t>Delivery within 14 weeks after concluding the contract or no later than 22.8.2022 (whichever comes first)</t>
  </si>
  <si>
    <t>Dobavni rok: v 6 tednih od sklenitve pogodbe oz. najkasneje  do 22.8.2022 (kar nastopi prej)</t>
  </si>
  <si>
    <t>Delivery within 6 weeks after concluding the contract or no later than 22.8.2022 (whichever comes first)</t>
  </si>
  <si>
    <t xml:space="preserve">warranty period: 12 months from acceptance </t>
  </si>
  <si>
    <t>Merilnik moči in energije</t>
  </si>
  <si>
    <t>Power and energy meter</t>
  </si>
  <si>
    <t>Merilnik moči in energije, ki meri: faktor moči (Power Factor), jalovo moč (VAR), Watt ure (Wh)</t>
  </si>
  <si>
    <t>Power and energy meter that measures Power Factor (PF), Reactive Power (VAR), Watt Hours (Wh)</t>
  </si>
  <si>
    <t>Razpon od najmanj 100 V do največ 500 V</t>
  </si>
  <si>
    <t>Range from at least a minimum of 100 V to maximum 500 V</t>
  </si>
  <si>
    <t>Vključuje enoto za beleženje podatkov, snemanje in shranjevanje podatkov z vsaj 4 kanali</t>
  </si>
  <si>
    <t>Includes data logging unit for recording and saving data with at least 4 channels</t>
  </si>
  <si>
    <t>Enota za beleženje podatkov naj omogoča shranjevanje najmanj 2.000.000 meritev</t>
  </si>
  <si>
    <t>Data logging capable of storing over at least  2,000,000  measurements</t>
  </si>
  <si>
    <t>kabel USB za povezavo zapisovalnika podatkov z računalnikom</t>
  </si>
  <si>
    <t>USB cable to connect data logger to computer</t>
  </si>
  <si>
    <t>Vključuje programsko opremo za beleženje podatkov</t>
  </si>
  <si>
    <t>Includes software for data logging</t>
  </si>
  <si>
    <t>Vključuje transformator za izmenični tok (AC),  ki omogoča meritve od 5  do 50 A (amperov): skupaj 3</t>
  </si>
  <si>
    <t xml:space="preserve">Includes AC Current Transformer to measure from 5amp to 50 amp: 3 in total </t>
  </si>
  <si>
    <t>vsak transformator AC naj bo oblikovan "z ločenim jedrom" (omogoča pritrditev neposredno na merjeni vodnik)</t>
  </si>
  <si>
    <t>AC current should have split-core design</t>
  </si>
  <si>
    <t>npr. Proizvajalec: Onset  ; Model: T-VER-E50B2 (merilec moči)</t>
  </si>
  <si>
    <t>e.g.:  Make: Onset  ; Model: T-VER-E50B2 (power meter)</t>
  </si>
  <si>
    <t>npr. Proizvajalec: Hobo  ; Model: UX120-017M (zapisovalnik podatkov)</t>
  </si>
  <si>
    <t>e.g.:  Make: Hobo  ; Model: UX120-017M (data logger)</t>
  </si>
  <si>
    <t>npr. Proizvajalec: Onset  ; Model: BHW-PRO-DLD (programska oprema)</t>
  </si>
  <si>
    <t>e.g.:  Make: Onset  ; Model: BHW-PRO-DLD (software)</t>
  </si>
  <si>
    <t>npr. Proizvajalec: Magnelab  ; Model: T-MAG-0400-50 (AC pretvornik)</t>
  </si>
  <si>
    <t>e.g.:  Make: Magnelab  ; Model: T-MAG-0400-50 (AC current transformers)</t>
  </si>
  <si>
    <t>11.B)</t>
  </si>
  <si>
    <t>11.A)</t>
  </si>
  <si>
    <t>Dobavni rok CELOTNEGA SKLOPA: namestitev, vzposabljanje 14 tednih po sklenitvi pogodbe oz. najkasneje  do 22.8.2022 (kar nastopi prej).</t>
  </si>
  <si>
    <t>Ponudba mora vključevati vse potrebno za vgradnjo, zagon in delovanje dvigala, tj. vse meritve, načrte, kable, pritrdila, elektro omarice, mazila, znake, ozemkjitve, kontrole, pregled in potrditev IVD itd. Skriti stroški niso upravičeni. Objekt, kjer bo vgrajeno dvigalo ima pripravljene podpore žerjavne proge (konzolni nosilci iz AB stebrov) ter trofazni električni priključek.</t>
  </si>
  <si>
    <t>The offer must include everything necessary for the installation, commissioning and operation of the lift, ie. all measurements, plans, cables, fasteners, electrical cabinets, lubricants, signs, earthing, controls, control and certification of safety engineer, control and certification of safety engineeretc. Hidden costs are not eligible. The building where the crane will be installed has prepared crane track supports (cantilever beams from AB columns) and a three-phase electrical connection.</t>
  </si>
  <si>
    <t>Temperature range from ≤5°C to ≥200°C</t>
  </si>
  <si>
    <r>
      <t xml:space="preserve">Merjenje viskoznosti za območja: </t>
    </r>
    <r>
      <rPr>
        <sz val="10"/>
        <color theme="1"/>
        <rFont val="Calibri"/>
        <family val="2"/>
      </rPr>
      <t xml:space="preserve">≤ </t>
    </r>
    <r>
      <rPr>
        <sz val="10"/>
        <color theme="1"/>
        <rFont val="Calibri"/>
        <family val="2"/>
        <scheme val="minor"/>
      </rPr>
      <t>1 mPa</t>
    </r>
    <r>
      <rPr>
        <sz val="10"/>
        <color theme="1"/>
        <rFont val="Calibri"/>
        <family val="2"/>
      </rPr>
      <t>·s do ≥</t>
    </r>
    <r>
      <rPr>
        <sz val="10"/>
        <color theme="1"/>
        <rFont val="Calibri"/>
        <family val="2"/>
        <scheme val="minor"/>
      </rPr>
      <t>4*10^6  mPa·s</t>
    </r>
  </si>
  <si>
    <r>
      <t xml:space="preserve">Measurement viscosity range: </t>
    </r>
    <r>
      <rPr>
        <sz val="10"/>
        <color theme="1"/>
        <rFont val="Calibri"/>
        <family val="2"/>
      </rPr>
      <t xml:space="preserve">≤ </t>
    </r>
    <r>
      <rPr>
        <sz val="10"/>
        <color theme="1"/>
        <rFont val="Calibri"/>
        <family val="2"/>
        <scheme val="minor"/>
      </rPr>
      <t>1 mPa</t>
    </r>
    <r>
      <rPr>
        <sz val="10"/>
        <color theme="1"/>
        <rFont val="Calibri"/>
        <family val="2"/>
      </rPr>
      <t>·s to ≥</t>
    </r>
    <r>
      <rPr>
        <sz val="10"/>
        <color theme="1"/>
        <rFont val="Calibri"/>
        <family val="2"/>
        <scheme val="minor"/>
      </rPr>
      <t>4*10^6  mPa·s</t>
    </r>
  </si>
  <si>
    <r>
      <t xml:space="preserve">Hitrost vrtenja: </t>
    </r>
    <r>
      <rPr>
        <sz val="10"/>
        <color theme="1"/>
        <rFont val="Calibri"/>
        <family val="2"/>
      </rPr>
      <t>≤</t>
    </r>
    <r>
      <rPr>
        <sz val="10"/>
        <color theme="1"/>
        <rFont val="Calibri"/>
        <family val="2"/>
        <scheme val="minor"/>
      </rPr>
      <t xml:space="preserve">0.01 rpm do </t>
    </r>
    <r>
      <rPr>
        <sz val="10"/>
        <color theme="1"/>
        <rFont val="Calibri"/>
        <family val="2"/>
      </rPr>
      <t>≥</t>
    </r>
    <r>
      <rPr>
        <sz val="10"/>
        <color theme="1"/>
        <rFont val="Calibri"/>
        <family val="2"/>
        <scheme val="minor"/>
      </rPr>
      <t>250 rpm</t>
    </r>
  </si>
  <si>
    <r>
      <t xml:space="preserve">Rotation speeds: </t>
    </r>
    <r>
      <rPr>
        <sz val="10"/>
        <color theme="1"/>
        <rFont val="Calibri"/>
        <family val="2"/>
      </rPr>
      <t>≤</t>
    </r>
    <r>
      <rPr>
        <sz val="10"/>
        <color theme="1"/>
        <rFont val="Calibri"/>
        <family val="2"/>
        <scheme val="minor"/>
      </rPr>
      <t xml:space="preserve">0.01 rpm up to  </t>
    </r>
    <r>
      <rPr>
        <sz val="10"/>
        <color theme="1"/>
        <rFont val="Calibri"/>
        <family val="2"/>
      </rPr>
      <t>≥</t>
    </r>
    <r>
      <rPr>
        <sz val="10"/>
        <color theme="1"/>
        <rFont val="Calibri"/>
        <family val="2"/>
        <scheme val="minor"/>
      </rPr>
      <t>250 rpm</t>
    </r>
  </si>
  <si>
    <r>
      <t>Set standardnih vreten za nizko in visoko viskozne vzorce (</t>
    </r>
    <r>
      <rPr>
        <sz val="10"/>
        <color theme="1"/>
        <rFont val="Calibri"/>
        <family val="2"/>
      </rPr>
      <t>≥</t>
    </r>
    <r>
      <rPr>
        <sz val="10"/>
        <color theme="1"/>
        <rFont val="Calibri"/>
        <family val="2"/>
        <scheme val="minor"/>
      </rPr>
      <t>4 kos)</t>
    </r>
  </si>
  <si>
    <r>
      <t>Standard spindle set for low and high viscosity samples (</t>
    </r>
    <r>
      <rPr>
        <sz val="10"/>
        <color theme="1"/>
        <rFont val="Calibri"/>
        <family val="2"/>
      </rPr>
      <t>≥</t>
    </r>
    <r>
      <rPr>
        <sz val="10"/>
        <color theme="1"/>
        <rFont val="Calibri"/>
        <family val="2"/>
        <scheme val="minor"/>
      </rPr>
      <t>4 pcs)</t>
    </r>
  </si>
  <si>
    <r>
      <t xml:space="preserve">A disposable cup measuring system should be included with </t>
    </r>
    <r>
      <rPr>
        <sz val="10"/>
        <color theme="1"/>
        <rFont val="Calibri"/>
        <family val="2"/>
      </rPr>
      <t>≥</t>
    </r>
    <r>
      <rPr>
        <sz val="10"/>
        <color theme="1"/>
        <rFont val="Calibri"/>
        <family val="2"/>
        <scheme val="minor"/>
      </rPr>
      <t xml:space="preserve">100 pcs disposable cups for measurement of: </t>
    </r>
    <r>
      <rPr>
        <sz val="10"/>
        <color theme="1"/>
        <rFont val="Calibri"/>
        <family val="2"/>
      </rPr>
      <t>≤</t>
    </r>
    <r>
      <rPr>
        <sz val="10"/>
        <color theme="1"/>
        <rFont val="Calibri"/>
        <family val="2"/>
        <scheme val="minor"/>
      </rPr>
      <t>0.07 Pa</t>
    </r>
    <r>
      <rPr>
        <sz val="10"/>
        <color theme="1"/>
        <rFont val="Calibri"/>
        <family val="2"/>
      </rPr>
      <t>·</t>
    </r>
    <r>
      <rPr>
        <sz val="10"/>
        <color theme="1"/>
        <rFont val="Calibri"/>
        <family val="2"/>
        <scheme val="minor"/>
      </rPr>
      <t xml:space="preserve">s to </t>
    </r>
    <r>
      <rPr>
        <sz val="10"/>
        <color theme="1"/>
        <rFont val="Calibri"/>
        <family val="2"/>
      </rPr>
      <t>≥</t>
    </r>
    <r>
      <rPr>
        <sz val="10"/>
        <color theme="1"/>
        <rFont val="Calibri"/>
        <family val="2"/>
        <scheme val="minor"/>
      </rPr>
      <t>100 Pa·s.</t>
    </r>
  </si>
  <si>
    <r>
      <t xml:space="preserve">Device should include temperature probe for a measuring range of </t>
    </r>
    <r>
      <rPr>
        <sz val="10"/>
        <color theme="1"/>
        <rFont val="Calibri"/>
        <family val="2"/>
      </rPr>
      <t xml:space="preserve">≤ </t>
    </r>
    <r>
      <rPr>
        <sz val="10"/>
        <color theme="1"/>
        <rFont val="Calibri"/>
        <family val="2"/>
        <scheme val="minor"/>
      </rPr>
      <t xml:space="preserve">-20 °C to </t>
    </r>
    <r>
      <rPr>
        <sz val="10"/>
        <color theme="1"/>
        <rFont val="Calibri"/>
        <family val="2"/>
      </rPr>
      <t xml:space="preserve">≥ </t>
    </r>
    <r>
      <rPr>
        <sz val="10"/>
        <color theme="1"/>
        <rFont val="Calibri"/>
        <family val="2"/>
        <scheme val="minor"/>
      </rPr>
      <t xml:space="preserve">100 °C </t>
    </r>
  </si>
  <si>
    <t>Dobavni rok: v 8 tednih od sklenitve pogodbe oz. najkasneje  do 22.8.2022 (kar nastopi prej)</t>
  </si>
  <si>
    <t>Delivery within 8 weeks after concluding the contract or no later than 22.8.2022 (whichever comes first)</t>
  </si>
  <si>
    <t>Odsesovalni sistem</t>
  </si>
  <si>
    <t>Suction system</t>
  </si>
  <si>
    <t>Dokumentacija odsesovalnega sistema mora biti dostavljena v slovenskem ali angleškem jeziku, v enem tiskanem izvodu in v elektronski obliki.</t>
  </si>
  <si>
    <t>The suction sistem documentation must be delivered in Slovene or English, in one printed copy and in electronic form.</t>
  </si>
  <si>
    <t>Garancija in podporno obdobje: 12 mesecev od prevzema</t>
  </si>
  <si>
    <t>Warranty and support period: 12 months from acceptance</t>
  </si>
  <si>
    <t>Tloris prostora kjer bo vgrajen odsesovalni sistem je priložen razpisni dokumentaciji. Priproča pa se ogled objekta pred oddajo ponudbe.</t>
  </si>
  <si>
    <t>Floor plan of the building where the suction system will be installed is attached to the tender documentation. However, it is recommended to visit the facility before submitting the offer.</t>
  </si>
  <si>
    <t>The offer must include everything necessary for the installation, commissioning and operation of suction sistem, ie. all measurements, cables, fasteners, electrical cabinets, lubricants, signs, earthing, controls, control and certification of safety engineer, control and certification of safety engineeretc. Hidden costs are not eligible.</t>
  </si>
  <si>
    <t>Ponudba mora vključevati vse potrebno za vgradnjo, zagon in delovanje odsesovalnega sistema tj. meritve pretokov, kable, pritrdila, elektro omarice, mazila, znake, ozemljitve, kontrole, pregled in morebitno dokumentacijo varnostnega inžinirja itd. Skriti stroški niso upravičeni.</t>
  </si>
  <si>
    <t>Krožni formatni žagalni stroj</t>
  </si>
  <si>
    <t>Sekundarni mizarski krožni žagalni stroj</t>
  </si>
  <si>
    <t>Mizarski tračni žagalni stroj</t>
  </si>
  <si>
    <t>Poravnalni skobeljni stroj</t>
  </si>
  <si>
    <t>Debelinski skobeljni stroj</t>
  </si>
  <si>
    <t>Robni brusilni stroj</t>
  </si>
  <si>
    <t>Rezkalni stroj</t>
  </si>
  <si>
    <t>Sekundarni, manjši kontaktni brusilni stroj</t>
  </si>
  <si>
    <t>Širokotrečni brusilni stroj</t>
  </si>
  <si>
    <t>Horizontalni vrtalni stroj</t>
  </si>
  <si>
    <t>Stružnica MINIMAX T 124 (C.E.) +kopirka</t>
  </si>
  <si>
    <t>Vakumska odsevalna naprava HOECHER VT250L</t>
  </si>
  <si>
    <t>Vodoravne cevi pod stropom bi bile kovinske, vertikalno so lahko tudi gibljive cevi, v ponudbo dodajte tudi morebitne stebričke ali nosilce za potrebe pritrdilne konstrukcije, oziroma po vašem predlogu izvedbe (morda verige).</t>
  </si>
  <si>
    <t>Zbiranje žagovine in vlek izveden z našo napravo:</t>
  </si>
  <si>
    <t>Vsak stroj mora biti povezan s avtomatsko loputo, tako da ob zagonu stroja se odpre tudi loputa in zažene odsesovalni sistem. Povezava pnevmatskih loput s cevmi za kompresiran zrak na naše že obstoječe priključke.</t>
  </si>
  <si>
    <t>Elektro povezava vseh loput s stroji ter centralno elektro omaro (skupaj z ožičenjem) za avtomatski vklop in izklop.</t>
  </si>
  <si>
    <t>Priklop in izvedba brezhibnega odsesovanja naslednjih strojev (11kom):</t>
  </si>
  <si>
    <t>Connection and implementation of flawless suction of the following machines (11 pcs):</t>
  </si>
  <si>
    <t>Sawdust collection and drawing performed with our device:</t>
  </si>
  <si>
    <t>Vakuum suction system HOECHER VT250L</t>
  </si>
  <si>
    <t>Sliding table Saw</t>
  </si>
  <si>
    <t>Secondary sliding table saw</t>
  </si>
  <si>
    <t>Planner (joiner)</t>
  </si>
  <si>
    <t>Thickneser</t>
  </si>
  <si>
    <t>Bandsaw</t>
  </si>
  <si>
    <t>Edge Sander</t>
  </si>
  <si>
    <t>Spindle-Moulder</t>
  </si>
  <si>
    <t>Widebelt Sander</t>
  </si>
  <si>
    <t>Mini Widebelt sander</t>
  </si>
  <si>
    <t>Horizontal mortiser</t>
  </si>
  <si>
    <t>Woodturn MINIMAX T 124 (C.E.) +copy tool</t>
  </si>
  <si>
    <t>Suction pipes would be placed at a height of 5.50 m above the windows.</t>
  </si>
  <si>
    <t>Odsesovalne cevi bi se postavilo v višini nad okni 5,50 m.</t>
  </si>
  <si>
    <t>Horizontal pipes under the ceiling would be made of metal, vertically they can also be flexible pipes, add any posts or beams for the needs of the fastening structure, or according to your design proposal (perhaps chains).</t>
  </si>
  <si>
    <t>Each machine must be connected to an automatic damper so that when the machine is started, the damper also opens and the suction system starts. Connection of pneumatic dampers with compressed air hoses to our existing connections.</t>
  </si>
  <si>
    <t>Electrical connection of all dampers with machines and central electrical cabinet (including wiring) for automatic switching on and off.</t>
  </si>
  <si>
    <t>Geometrija objekta (tloris, prerez) kjer bo vgrajeno mostno dvigalo je priložena razpisni dokumentaciji v okviru datoteke PID_TLORISI. Priproča pa se ogled objekta pred oddajo ponudbe.</t>
  </si>
  <si>
    <t>Predmet naročila / Subject of Tender: 
Nakup raznovrstne opreme za potrebe Centra odličnosti za raziskave in inovacije na področju obnovljivih materialov in zdravega bivanjskega okolja" (19 sklopov) 
The purchase of various equipment for the needs of Innorenew CoE Renewable materials and healthy environments research and innovation centre of excellence (19 Lots)
Naročnik / Contracting Authority:
InnoRenew CoE Center odličnosti za raziskave in inovacije na področju obnovljivih materialov in zdravega bivanjskega okolja, Livade 6, 6310 Izola - Isola</t>
  </si>
  <si>
    <t>Sklop 10/ Lot 10</t>
  </si>
  <si>
    <t>Sklop 11 / Lot 11</t>
  </si>
  <si>
    <t>Dobavni rok: namestitev, vzposabljanje 45 dneh po sklenitvi pogodbe oz. najkasneje  do 22.8.2022 (kar nastopi prej).</t>
  </si>
  <si>
    <t>Sklop 15/ Lot 15</t>
  </si>
  <si>
    <t>Sklop 17 / Lot 17</t>
  </si>
  <si>
    <t>Sklop 19 / Lot 19</t>
  </si>
  <si>
    <t>Dron Mavic Air 2</t>
  </si>
  <si>
    <t>Drone Mavic Air 2</t>
  </si>
  <si>
    <t>Dron</t>
  </si>
  <si>
    <t>Drone</t>
  </si>
  <si>
    <t>Največja hitrost vzpona 4 m/s; največja hitrost spusta 3 m/s; največja vodoravna hitrost leta do 19 m/s</t>
  </si>
  <si>
    <t>Max ascent speed 4 m/s; max descent speed 3 m/s; max horizontal flight speed up to 19 m/s</t>
  </si>
  <si>
    <t>Najdaljši čas letenja (brez vetra) 34 minut</t>
  </si>
  <si>
    <t>Max flight time (without wind) 34 minut</t>
  </si>
  <si>
    <t>Najdaljša razdalja leta 18,5 km</t>
  </si>
  <si>
    <t>Max flight distance 18,5 km</t>
  </si>
  <si>
    <t>Najvišja delovna zgornja meja nad morsko gladino 5000 m</t>
  </si>
  <si>
    <t>Max service ceiling above sea level 5000 m</t>
  </si>
  <si>
    <t>Največji kot nagiba do 35 °</t>
  </si>
  <si>
    <t>Max tilt angle up to 35 °</t>
  </si>
  <si>
    <t>Temperatura delovanja -10° do 40°</t>
  </si>
  <si>
    <t>Operating temperature range -10° to 40°</t>
  </si>
  <si>
    <t>Zložljivi propelerji</t>
  </si>
  <si>
    <t>Folding propellers</t>
  </si>
  <si>
    <t>Satelitski sistemi GPS + GLONASS</t>
  </si>
  <si>
    <t>Satellite systems GPS + GLONASS</t>
  </si>
  <si>
    <t>Notranji pomnilnik 8 GB</t>
  </si>
  <si>
    <t>Internal storage 8 GB</t>
  </si>
  <si>
    <t>Baterija</t>
  </si>
  <si>
    <t>Battery</t>
  </si>
  <si>
    <t>Zmogljivost 3500 mAh</t>
  </si>
  <si>
    <t>Capacity 3500 mAh</t>
  </si>
  <si>
    <t>Napetost 11,55 V</t>
  </si>
  <si>
    <t>Voltage 11,55 V</t>
  </si>
  <si>
    <t>Tip baterije LiPo 3S</t>
  </si>
  <si>
    <t>Battery Type LiPo 3S</t>
  </si>
  <si>
    <t>Največja moč polnjenja 38 W</t>
  </si>
  <si>
    <t>Max Charging Power 38 W</t>
  </si>
  <si>
    <t>Kamera</t>
  </si>
  <si>
    <t>Camera</t>
  </si>
  <si>
    <t>Senzor 1/2" CMOS</t>
  </si>
  <si>
    <t>Sensor 1/2" CMOS</t>
  </si>
  <si>
    <t>Objektiv FOV 84°; enakovredna goriščna razdalja 24 mm; zaslonka f/2.8; območje ostrenja 1 m do ∞</t>
  </si>
  <si>
    <t>Lens FOV 84°; equivalent focal length 24 mm; aperture f/2.8; focus range 1 m to ∞</t>
  </si>
  <si>
    <t>ISO: Video 100–6400; Fotografija (12 MP) 100–3200 (samodejno) 100–6400 (ročno); Fotografija (48 MP) 100–1600 (samodejno) 100–3200 (ročno)</t>
  </si>
  <si>
    <t>ISO: Video 100–6400; Photo (12 MP) 100–3200 (Auto) 100–6400 (Manual);  Photo (48 MP) 100–1600 (Auto) 100–3200 (Manual)</t>
  </si>
  <si>
    <t>Največja ločljivost fotografij 48 MP; 8000 × 6000 slikovnih pik</t>
  </si>
  <si>
    <t>Max photo resolution 48 MP; 8000 × 6000 pixels</t>
  </si>
  <si>
    <t xml:space="preserve">Video ločljivost 4K Ultra HD 3840 × 2160 </t>
  </si>
  <si>
    <t xml:space="preserve">Video Resolution 4K Ultra HD 3840 × 2160 </t>
  </si>
  <si>
    <t>Podpira pomnilniške SD kartice s kapaciteto do 256 GB</t>
  </si>
  <si>
    <t>Supported SD Cards with capacity of up to 256 GB</t>
  </si>
  <si>
    <t>Daljinec</t>
  </si>
  <si>
    <t>Remote Controller</t>
  </si>
  <si>
    <t>Oddajni sistem za daljinsko krmiljenje OcuSync 2.0</t>
  </si>
  <si>
    <t>Remote controller transmission system OcuSync 2.0</t>
  </si>
  <si>
    <t>Podprti konektorji mobilnih naprav Lightning, Micro USB, USB Type-C</t>
  </si>
  <si>
    <t>Supported mobile device connectors Lightning, Micro USB, USB Type-C</t>
  </si>
  <si>
    <t>Polnilnik</t>
  </si>
  <si>
    <t>Charger</t>
  </si>
  <si>
    <t>Polnilni vhod 100–240 V, 50/60 Hz, 1,3 A</t>
  </si>
  <si>
    <t>Charging Input 100–240 V, 50/60 Hz, 1,3 A</t>
  </si>
  <si>
    <t>Napetost 13,2 V</t>
  </si>
  <si>
    <t>Voltage 13,2 V</t>
  </si>
  <si>
    <t>Nazivna moč 38 W</t>
  </si>
  <si>
    <t>Rated Power 38 W</t>
  </si>
  <si>
    <t>Obseg dobave</t>
  </si>
  <si>
    <t>Scope of delivery</t>
  </si>
  <si>
    <t>Dron 1x
Daljinec x 1
Baterija x 3
Polnilec baterije x 1
Napajalni kabel x 1
USB Type-C kabel x 1
Lightning kabel x 1
Micro-USB kabel x 1
Gimbal Protector x 1
Type-C kabel x 1
Dodatne ročke za kontroler x 1
ND Filtri – Set (ND16/64/256) x 1
Polnilna postaja x 1
Adapter za polnjenje mobilnih naprav x 1
Naramna torba x 1</t>
  </si>
  <si>
    <t>Drone 1x
Remote Controller x 1
Battery x 3
Charger x 1
Power cord x 1
USB Type-C kabel x 1
Lightning cable x 1
Micro-USB cable x 1
Gimbal Protector x 1
Type-C cable x 1
Additional controller handles x 1
ND Filters – Set (ND16/64/256) x 1
Charging station x 1
Mobile device charging adapter x 1
Shoulder bag x 1</t>
  </si>
  <si>
    <t>Garancija in podporno obdobje: 24 mesecev od dobave / prevzema.</t>
  </si>
  <si>
    <t>Warranty and support period: 24 months from the delivery/acceptance.</t>
  </si>
  <si>
    <t>Sklop 18 / Lot 18</t>
  </si>
  <si>
    <t>Računalniški program Pix4d</t>
  </si>
  <si>
    <t>Computer software Pix4d</t>
  </si>
  <si>
    <t>PIX4D računalniški program, modul PIX4Dmapper.</t>
  </si>
  <si>
    <t>PIX4D computer software, module PIX4Dmapper.</t>
  </si>
  <si>
    <t>Možna uporaba slik, pridobljenih s katerokolim fotoaparatom, od majhnih do velikih slik, od potrošniških do visoko specializiranih fotoaparatov.</t>
  </si>
  <si>
    <t>Use images acquired with any camera, from small to large frames, from consumer-grade to highly specialized cameras.</t>
  </si>
  <si>
    <t>Možno ustvarjanje projekta z uporabo slik iz različnih fotoaparatov in njihova skupna obdelava.</t>
  </si>
  <si>
    <t>Possible creation of a project using images from different cameras and process them together.</t>
  </si>
  <si>
    <t>Samodejno izvleče slike iz videoposnetkov za ustvarjanje projekta.</t>
  </si>
  <si>
    <t>Automatically extracts still frames from videos to create a project.</t>
  </si>
  <si>
    <t>Ustvari gost in podroben 3D oblak točk, ki se ga lahko uporabi kot osnova za DSM in 3D mrežo.</t>
  </si>
  <si>
    <t>Produce a dense and detailed 3D point cloud, which can be used as a basis for DSM and 3D mesh.</t>
  </si>
  <si>
    <t>Rezultati: oblak točk v izhodnem formatu .las, .laz, .xyz in .ply; Konturne črte v formatu .shp, .dxf, .pdf</t>
  </si>
  <si>
    <t>Output: Point cloud in .las, .laz, .xyz and .ply output format; Contour lines in .shp, .dxf, .pdf format</t>
  </si>
  <si>
    <t>Podporno obdobje: 12 mesecev od dobave / prevzema.</t>
  </si>
  <si>
    <t>Support period: 12 months from the delivery/acceptance.</t>
  </si>
  <si>
    <t>podporno obdobje/ support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</si>
</sst>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
  </numFmts>
  <fonts count="32" x14ac:knownFonts="1">
    <font>
      <sz val="11"/>
      <color rgb="FF000000"/>
      <name val="Calibri"/>
      <family val="2"/>
      <charset val="1"/>
    </font>
    <font>
      <sz val="11"/>
      <color theme="1"/>
      <name val="Calibri"/>
      <family val="2"/>
      <scheme val="minor"/>
    </font>
    <font>
      <sz val="11"/>
      <color theme="1"/>
      <name val="Calibri"/>
      <family val="2"/>
      <scheme val="minor"/>
    </font>
    <font>
      <b/>
      <sz val="10"/>
      <color rgb="FF000000"/>
      <name val="Arial"/>
      <family val="2"/>
    </font>
    <font>
      <b/>
      <sz val="10"/>
      <name val="Arial"/>
      <family val="2"/>
    </font>
    <font>
      <sz val="10"/>
      <color rgb="FF000000"/>
      <name val="Arial"/>
      <family val="2"/>
    </font>
    <font>
      <b/>
      <sz val="10"/>
      <color theme="1"/>
      <name val="Arial"/>
      <family val="2"/>
    </font>
    <font>
      <sz val="10"/>
      <name val="Arial"/>
      <family val="2"/>
    </font>
    <font>
      <sz val="11"/>
      <color rgb="FF000000"/>
      <name val="Calibri"/>
      <family val="2"/>
      <charset val="1"/>
    </font>
    <font>
      <b/>
      <sz val="11"/>
      <color theme="1"/>
      <name val="Calibri"/>
      <family val="2"/>
      <charset val="238"/>
      <scheme val="minor"/>
    </font>
    <font>
      <sz val="10"/>
      <color theme="1"/>
      <name val="Arial"/>
      <family val="2"/>
    </font>
    <font>
      <sz val="10"/>
      <name val="Arial"/>
      <family val="2"/>
      <charset val="238"/>
    </font>
    <font>
      <sz val="10"/>
      <color theme="1"/>
      <name val="Arial"/>
      <family val="2"/>
      <charset val="238"/>
    </font>
    <font>
      <b/>
      <sz val="10"/>
      <color rgb="FF000000"/>
      <name val="Arial"/>
      <family val="2"/>
      <charset val="238"/>
    </font>
    <font>
      <b/>
      <sz val="10"/>
      <name val="Arial"/>
      <family val="2"/>
      <charset val="238"/>
    </font>
    <font>
      <sz val="10"/>
      <color rgb="FF000000"/>
      <name val="Calibri"/>
      <family val="2"/>
    </font>
    <font>
      <b/>
      <sz val="9"/>
      <color theme="1"/>
      <name val="Calibri"/>
      <family val="2"/>
      <charset val="238"/>
      <scheme val="minor"/>
    </font>
    <font>
      <b/>
      <sz val="11"/>
      <name val="Arial"/>
      <family val="2"/>
      <charset val="238"/>
    </font>
    <font>
      <b/>
      <sz val="8"/>
      <name val="Arial"/>
      <family val="2"/>
      <charset val="238"/>
    </font>
    <font>
      <sz val="8"/>
      <color rgb="FF000000"/>
      <name val="Arial"/>
      <family val="2"/>
      <charset val="238"/>
    </font>
    <font>
      <b/>
      <sz val="8"/>
      <name val="Calibri"/>
      <family val="2"/>
      <charset val="238"/>
      <scheme val="minor"/>
    </font>
    <font>
      <sz val="8"/>
      <name val="Arial"/>
      <family val="2"/>
      <charset val="238"/>
    </font>
    <font>
      <b/>
      <sz val="10"/>
      <color rgb="FF000000"/>
      <name val="Calibri"/>
      <family val="2"/>
    </font>
    <font>
      <b/>
      <sz val="10"/>
      <color rgb="FF000000"/>
      <name val="Calibri"/>
      <family val="2"/>
      <charset val="238"/>
    </font>
    <font>
      <b/>
      <sz val="10"/>
      <color theme="1"/>
      <name val="Calibri"/>
      <family val="2"/>
      <scheme val="minor"/>
    </font>
    <font>
      <sz val="10"/>
      <name val="Calibri"/>
      <family val="2"/>
      <scheme val="minor"/>
    </font>
    <font>
      <sz val="10"/>
      <color theme="1"/>
      <name val="Calibri"/>
      <family val="2"/>
      <scheme val="minor"/>
    </font>
    <font>
      <sz val="10"/>
      <color rgb="FF000000"/>
      <name val="Calibri"/>
      <family val="2"/>
      <charset val="1"/>
    </font>
    <font>
      <sz val="10"/>
      <color rgb="FF222222"/>
      <name val="Arial"/>
      <family val="2"/>
    </font>
    <font>
      <b/>
      <sz val="10"/>
      <color rgb="FF000000"/>
      <name val="Calibri"/>
      <family val="2"/>
      <charset val="1"/>
    </font>
    <font>
      <sz val="10"/>
      <color theme="1"/>
      <name val="Calibri"/>
      <family val="2"/>
    </font>
    <font>
      <b/>
      <sz val="10"/>
      <name val="Calibri"/>
      <family val="2"/>
      <scheme val="minor"/>
    </font>
  </fonts>
  <fills count="16">
    <fill>
      <patternFill patternType="none"/>
    </fill>
    <fill>
      <patternFill patternType="gray125"/>
    </fill>
    <fill>
      <patternFill patternType="solid">
        <fgColor rgb="FFB4C7E7"/>
        <bgColor rgb="FFB4C6E7"/>
      </patternFill>
    </fill>
    <fill>
      <patternFill patternType="solid">
        <fgColor rgb="FFBFBFBF"/>
        <bgColor rgb="FFB4C6E7"/>
      </patternFill>
    </fill>
    <fill>
      <patternFill patternType="solid">
        <fgColor rgb="FFA9D08E"/>
        <bgColor rgb="FFA9D18E"/>
      </patternFill>
    </fill>
    <fill>
      <patternFill patternType="solid">
        <fgColor rgb="FFB4C6E7"/>
        <bgColor rgb="FFB4C7E7"/>
      </patternFill>
    </fill>
    <fill>
      <patternFill patternType="solid">
        <fgColor theme="9" tint="0.39997558519241921"/>
        <bgColor indexed="64"/>
      </patternFill>
    </fill>
    <fill>
      <patternFill patternType="solid">
        <fgColor rgb="FFB4C7E7"/>
        <bgColor rgb="FFBFBFBF"/>
      </patternFill>
    </fill>
    <fill>
      <patternFill patternType="solid">
        <fgColor rgb="FFA9D18E"/>
        <bgColor rgb="FFBFBFBF"/>
      </patternFill>
    </fill>
    <fill>
      <patternFill patternType="solid">
        <fgColor rgb="FFBFBFBF"/>
        <bgColor rgb="FFB4C7E7"/>
      </patternFill>
    </fill>
    <fill>
      <patternFill patternType="solid">
        <fgColor theme="4"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rgb="FFBFBFBF"/>
      </patternFill>
    </fill>
  </fills>
  <borders count="4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style="thin">
        <color indexed="64"/>
      </right>
      <top style="double">
        <color indexed="64"/>
      </top>
      <bottom style="double">
        <color indexed="64"/>
      </bottom>
      <diagonal/>
    </border>
    <border>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style="medium">
        <color auto="1"/>
      </right>
      <top style="medium">
        <color auto="1"/>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medium">
        <color auto="1"/>
      </left>
      <right/>
      <top style="medium">
        <color auto="1"/>
      </top>
      <bottom/>
      <diagonal/>
    </border>
    <border>
      <left style="medium">
        <color indexed="64"/>
      </left>
      <right/>
      <top/>
      <bottom/>
      <diagonal/>
    </border>
    <border>
      <left style="medium">
        <color auto="1"/>
      </left>
      <right style="medium">
        <color auto="1"/>
      </right>
      <top style="thin">
        <color indexed="64"/>
      </top>
      <bottom style="thin">
        <color indexed="64"/>
      </bottom>
      <diagonal/>
    </border>
    <border>
      <left style="medium">
        <color auto="1"/>
      </left>
      <right/>
      <top/>
      <bottom style="medium">
        <color auto="1"/>
      </bottom>
      <diagonal/>
    </border>
  </borders>
  <cellStyleXfs count="7">
    <xf numFmtId="0" fontId="0"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9" fontId="8" fillId="0" borderId="0" applyFont="0" applyFill="0" applyBorder="0" applyAlignment="0" applyProtection="0"/>
    <xf numFmtId="0" fontId="8" fillId="0" borderId="0"/>
  </cellStyleXfs>
  <cellXfs count="326">
    <xf numFmtId="0" fontId="0" fillId="0" borderId="0" xfId="0"/>
    <xf numFmtId="0" fontId="3" fillId="0" borderId="1" xfId="0" applyFont="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5" fillId="0" borderId="0" xfId="0" applyFont="1" applyAlignment="1">
      <alignment vertical="center"/>
    </xf>
    <xf numFmtId="0" fontId="5" fillId="0" borderId="0" xfId="0" applyFont="1"/>
    <xf numFmtId="0" fontId="5" fillId="3" borderId="1" xfId="0" applyFont="1" applyFill="1" applyBorder="1"/>
    <xf numFmtId="0" fontId="5" fillId="0" borderId="0" xfId="0" applyFont="1" applyAlignment="1">
      <alignment horizontal="center" vertical="center"/>
    </xf>
    <xf numFmtId="165" fontId="4" fillId="5" borderId="1" xfId="0" applyNumberFormat="1" applyFont="1" applyFill="1" applyBorder="1" applyAlignment="1">
      <alignment horizontal="center" vertical="center" wrapText="1"/>
    </xf>
    <xf numFmtId="166" fontId="4" fillId="5"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xf>
    <xf numFmtId="0" fontId="5" fillId="5" borderId="1" xfId="0" applyFont="1" applyFill="1" applyBorder="1" applyAlignment="1">
      <alignment wrapText="1"/>
    </xf>
    <xf numFmtId="0" fontId="3" fillId="0" borderId="3" xfId="0" applyFont="1" applyBorder="1" applyAlignment="1">
      <alignment vertical="center"/>
    </xf>
    <xf numFmtId="0" fontId="3" fillId="0" borderId="3" xfId="0" applyFont="1" applyBorder="1" applyAlignment="1">
      <alignment horizontal="center" vertical="center" wrapText="1"/>
    </xf>
    <xf numFmtId="0" fontId="6" fillId="0" borderId="1" xfId="1" applyFont="1" applyBorder="1" applyAlignment="1">
      <alignment horizontal="center" vertical="center"/>
    </xf>
    <xf numFmtId="0" fontId="6" fillId="0" borderId="1" xfId="1" applyFont="1" applyBorder="1" applyAlignment="1">
      <alignment horizontal="center" vertical="center" wrapText="1"/>
    </xf>
    <xf numFmtId="164" fontId="4" fillId="10" borderId="2" xfId="1" applyNumberFormat="1" applyFont="1" applyFill="1" applyBorder="1" applyAlignment="1" applyProtection="1">
      <alignment horizontal="center" vertical="center" wrapText="1"/>
      <protection locked="0"/>
    </xf>
    <xf numFmtId="164" fontId="4" fillId="10" borderId="1" xfId="1" applyNumberFormat="1" applyFont="1" applyFill="1" applyBorder="1" applyAlignment="1" applyProtection="1">
      <alignment horizontal="center" vertical="center" wrapText="1"/>
      <protection locked="0"/>
    </xf>
    <xf numFmtId="4" fontId="4" fillId="10" borderId="1" xfId="1" applyNumberFormat="1" applyFont="1" applyFill="1" applyBorder="1" applyAlignment="1" applyProtection="1">
      <alignment horizontal="center" vertical="center" wrapText="1"/>
      <protection locked="0"/>
    </xf>
    <xf numFmtId="4" fontId="4" fillId="10" borderId="1" xfId="1" applyNumberFormat="1" applyFont="1" applyFill="1" applyBorder="1" applyAlignment="1">
      <alignment horizontal="center" vertical="center" wrapText="1"/>
    </xf>
    <xf numFmtId="165" fontId="4" fillId="10" borderId="1" xfId="1" applyNumberFormat="1" applyFont="1" applyFill="1" applyBorder="1" applyAlignment="1">
      <alignment horizontal="center" vertical="center" wrapText="1"/>
    </xf>
    <xf numFmtId="166" fontId="4" fillId="10" borderId="1" xfId="1" applyNumberFormat="1" applyFont="1" applyFill="1" applyBorder="1" applyAlignment="1">
      <alignment horizontal="center" vertical="center" wrapText="1"/>
    </xf>
    <xf numFmtId="0" fontId="4" fillId="10" borderId="1" xfId="1" applyFont="1" applyFill="1" applyBorder="1" applyAlignment="1" applyProtection="1">
      <alignment horizontal="center" vertical="center" wrapText="1"/>
      <protection locked="0"/>
    </xf>
    <xf numFmtId="0" fontId="6" fillId="6" borderId="1" xfId="1" applyFont="1" applyFill="1" applyBorder="1" applyAlignment="1">
      <alignment horizontal="center" vertical="center"/>
    </xf>
    <xf numFmtId="0" fontId="3" fillId="6" borderId="1" xfId="1" applyFont="1" applyFill="1" applyBorder="1" applyAlignment="1">
      <alignment horizontal="center" vertical="center"/>
    </xf>
    <xf numFmtId="0" fontId="6" fillId="6" borderId="1" xfId="1" applyFont="1" applyFill="1" applyBorder="1" applyAlignment="1">
      <alignment horizontal="center" vertical="center" wrapText="1"/>
    </xf>
    <xf numFmtId="4" fontId="6" fillId="3" borderId="1" xfId="1" applyNumberFormat="1" applyFont="1" applyFill="1" applyBorder="1" applyAlignment="1">
      <alignment horizontal="center" vertical="center"/>
    </xf>
    <xf numFmtId="9" fontId="3" fillId="3" borderId="1" xfId="2" applyFont="1" applyFill="1" applyBorder="1" applyAlignment="1">
      <alignment horizontal="center" vertical="center"/>
    </xf>
    <xf numFmtId="4" fontId="3" fillId="0" borderId="1" xfId="1" applyNumberFormat="1" applyFont="1" applyBorder="1" applyAlignment="1">
      <alignment horizontal="center" vertical="center"/>
    </xf>
    <xf numFmtId="0" fontId="6" fillId="0" borderId="9" xfId="1" applyFont="1" applyBorder="1" applyAlignment="1">
      <alignment horizontal="center" vertical="center"/>
    </xf>
    <xf numFmtId="0" fontId="3" fillId="0" borderId="0" xfId="1" applyFont="1" applyAlignment="1">
      <alignment horizontal="center" vertical="center"/>
    </xf>
    <xf numFmtId="0" fontId="6" fillId="0" borderId="0" xfId="1" applyFont="1" applyAlignment="1">
      <alignment horizontal="center" vertical="center" wrapText="1"/>
    </xf>
    <xf numFmtId="0" fontId="6" fillId="0" borderId="0" xfId="1" applyFont="1" applyAlignment="1">
      <alignment horizontal="center" vertical="center"/>
    </xf>
    <xf numFmtId="4" fontId="3" fillId="0" borderId="0" xfId="1" applyNumberFormat="1" applyFont="1" applyAlignment="1">
      <alignment horizontal="center" vertical="center"/>
    </xf>
    <xf numFmtId="9" fontId="3" fillId="0" borderId="0" xfId="2" applyFont="1" applyFill="1" applyBorder="1" applyAlignment="1">
      <alignment horizontal="center" vertical="center"/>
    </xf>
    <xf numFmtId="0" fontId="5" fillId="0" borderId="0" xfId="1" applyFont="1" applyAlignment="1">
      <alignment horizontal="center" vertical="center"/>
    </xf>
    <xf numFmtId="0" fontId="10" fillId="0" borderId="10" xfId="1" applyFont="1" applyBorder="1"/>
    <xf numFmtId="0" fontId="7" fillId="11" borderId="1" xfId="0" applyFont="1" applyFill="1" applyBorder="1" applyAlignment="1">
      <alignment horizontal="left" vertical="center" wrapText="1"/>
    </xf>
    <xf numFmtId="0" fontId="7" fillId="0" borderId="1" xfId="0" applyFont="1" applyBorder="1" applyAlignment="1">
      <alignment horizontal="left" vertical="center" wrapText="1"/>
    </xf>
    <xf numFmtId="0" fontId="10" fillId="0" borderId="0" xfId="1" applyFont="1"/>
    <xf numFmtId="0" fontId="5" fillId="0" borderId="0" xfId="1" applyFont="1"/>
    <xf numFmtId="2" fontId="3" fillId="0" borderId="0" xfId="1" applyNumberFormat="1" applyFont="1" applyAlignment="1">
      <alignment horizontal="center" vertical="center"/>
    </xf>
    <xf numFmtId="0" fontId="5" fillId="2" borderId="1" xfId="1" applyFont="1" applyFill="1" applyBorder="1" applyAlignment="1">
      <alignment wrapText="1"/>
    </xf>
    <xf numFmtId="0" fontId="5" fillId="3" borderId="1" xfId="1" applyFont="1" applyFill="1" applyBorder="1"/>
    <xf numFmtId="0" fontId="7" fillId="0" borderId="0" xfId="1" applyFont="1" applyAlignment="1">
      <alignment wrapText="1"/>
    </xf>
    <xf numFmtId="0" fontId="7" fillId="0" borderId="0" xfId="1" applyFont="1"/>
    <xf numFmtId="0" fontId="5" fillId="0" borderId="1" xfId="0" applyFont="1" applyBorder="1" applyAlignment="1">
      <alignment horizontal="left" vertical="center"/>
    </xf>
    <xf numFmtId="0" fontId="11" fillId="0" borderId="1" xfId="0" applyFont="1" applyBorder="1" applyAlignment="1">
      <alignment horizontal="left" vertical="center" wrapText="1"/>
    </xf>
    <xf numFmtId="0" fontId="12" fillId="0" borderId="1" xfId="1" applyFont="1" applyBorder="1" applyAlignment="1">
      <alignment horizontal="left" vertical="center" wrapText="1"/>
    </xf>
    <xf numFmtId="0" fontId="5" fillId="0" borderId="1" xfId="0" applyFont="1" applyBorder="1" applyAlignment="1">
      <alignment horizontal="left" vertical="center" wrapText="1"/>
    </xf>
    <xf numFmtId="0" fontId="5" fillId="0" borderId="0" xfId="1" applyFont="1" applyFill="1" applyBorder="1" applyAlignment="1">
      <alignment wrapText="1"/>
    </xf>
    <xf numFmtId="0" fontId="5" fillId="0" borderId="0" xfId="1" applyFont="1" applyFill="1" applyBorder="1"/>
    <xf numFmtId="0" fontId="5" fillId="13" borderId="1" xfId="1" applyFont="1" applyFill="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vertical="center" wrapText="1"/>
    </xf>
    <xf numFmtId="0" fontId="5" fillId="0" borderId="0" xfId="0" applyFont="1" applyFill="1" applyBorder="1" applyAlignment="1">
      <alignment wrapText="1"/>
    </xf>
    <xf numFmtId="0" fontId="5" fillId="0" borderId="0" xfId="0" applyFont="1" applyFill="1" applyBorder="1"/>
    <xf numFmtId="4" fontId="4" fillId="5" borderId="1" xfId="0" applyNumberFormat="1" applyFont="1" applyFill="1" applyBorder="1" applyAlignment="1" applyProtection="1">
      <alignment horizontal="center" vertical="center" wrapText="1"/>
      <protection locked="0"/>
    </xf>
    <xf numFmtId="4" fontId="4" fillId="5"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9" fontId="3" fillId="0" borderId="0" xfId="0" applyNumberFormat="1" applyFont="1" applyAlignment="1">
      <alignment horizontal="center" vertical="center"/>
    </xf>
    <xf numFmtId="164" fontId="4" fillId="5" borderId="1" xfId="0" applyNumberFormat="1" applyFont="1" applyFill="1" applyBorder="1" applyAlignment="1" applyProtection="1">
      <alignment horizontal="center" vertical="center" wrapText="1"/>
      <protection locked="0"/>
    </xf>
    <xf numFmtId="0" fontId="6" fillId="6" borderId="5" xfId="0" applyFont="1" applyFill="1" applyBorder="1" applyAlignment="1">
      <alignment horizontal="center" vertical="center"/>
    </xf>
    <xf numFmtId="0" fontId="5" fillId="0" borderId="0" xfId="0" applyFont="1" applyAlignment="1">
      <alignment vertical="center" wrapText="1"/>
    </xf>
    <xf numFmtId="0" fontId="5" fillId="0" borderId="5" xfId="0" applyFont="1" applyBorder="1" applyAlignment="1">
      <alignment vertical="center" wrapText="1"/>
    </xf>
    <xf numFmtId="2" fontId="3" fillId="0" borderId="0" xfId="0" applyNumberFormat="1" applyFont="1" applyAlignment="1">
      <alignment horizontal="center" vertical="center"/>
    </xf>
    <xf numFmtId="0" fontId="3" fillId="0" borderId="3" xfId="0" applyFont="1" applyBorder="1" applyAlignment="1">
      <alignment horizontal="center" vertical="center"/>
    </xf>
    <xf numFmtId="49" fontId="18" fillId="13" borderId="1" xfId="0" applyNumberFormat="1" applyFont="1" applyFill="1" applyBorder="1" applyAlignment="1">
      <alignment horizontal="center" vertical="center" wrapText="1"/>
    </xf>
    <xf numFmtId="0" fontId="18" fillId="13" borderId="1" xfId="0" applyFont="1" applyFill="1" applyBorder="1" applyAlignment="1">
      <alignment horizontal="center" vertical="center"/>
    </xf>
    <xf numFmtId="4" fontId="18" fillId="13" borderId="1" xfId="0" applyNumberFormat="1" applyFont="1" applyFill="1" applyBorder="1" applyAlignment="1">
      <alignment horizontal="center" vertical="center" wrapText="1"/>
    </xf>
    <xf numFmtId="0" fontId="18" fillId="13" borderId="1" xfId="0" applyFont="1" applyFill="1" applyBorder="1" applyAlignment="1">
      <alignment horizontal="center" vertical="center" wrapText="1"/>
    </xf>
    <xf numFmtId="4" fontId="20" fillId="0" borderId="2" xfId="0" applyNumberFormat="1" applyFont="1" applyBorder="1" applyAlignment="1">
      <alignment horizontal="center" vertical="center"/>
    </xf>
    <xf numFmtId="4" fontId="20" fillId="0" borderId="1" xfId="0" applyNumberFormat="1" applyFont="1" applyBorder="1" applyAlignment="1">
      <alignment horizontal="center" vertical="center"/>
    </xf>
    <xf numFmtId="0" fontId="19" fillId="0" borderId="1" xfId="0" applyFont="1" applyBorder="1" applyAlignment="1">
      <alignment horizontal="justify" vertical="center" wrapText="1"/>
    </xf>
    <xf numFmtId="49" fontId="18" fillId="0" borderId="0" xfId="0" applyNumberFormat="1" applyFont="1" applyAlignment="1">
      <alignment horizontal="center" vertical="top"/>
    </xf>
    <xf numFmtId="0" fontId="21" fillId="0" borderId="0" xfId="0" applyFont="1" applyAlignment="1">
      <alignment horizontal="justify" vertical="top" readingOrder="1"/>
    </xf>
    <xf numFmtId="0" fontId="21" fillId="0" borderId="0" xfId="0" applyFont="1"/>
    <xf numFmtId="4" fontId="21" fillId="0" borderId="0" xfId="0" applyNumberFormat="1" applyFont="1"/>
    <xf numFmtId="49" fontId="18" fillId="0" borderId="19" xfId="0" applyNumberFormat="1" applyFont="1" applyBorder="1" applyAlignment="1">
      <alignment horizontal="left" vertical="center"/>
    </xf>
    <xf numFmtId="4" fontId="18" fillId="0" borderId="19" xfId="0" applyNumberFormat="1" applyFont="1" applyBorder="1" applyAlignment="1">
      <alignment horizontal="center" vertical="center"/>
    </xf>
    <xf numFmtId="49" fontId="5" fillId="0" borderId="4" xfId="0" applyNumberFormat="1" applyFont="1" applyBorder="1" applyAlignment="1">
      <alignment vertical="center" wrapText="1"/>
    </xf>
    <xf numFmtId="0" fontId="18" fillId="0" borderId="19" xfId="0" applyFont="1" applyBorder="1" applyAlignment="1">
      <alignment horizontal="center" vertical="center" readingOrder="1"/>
    </xf>
    <xf numFmtId="0" fontId="5" fillId="5" borderId="18" xfId="0" applyFont="1" applyFill="1" applyBorder="1" applyAlignment="1">
      <alignment wrapText="1"/>
    </xf>
    <xf numFmtId="49" fontId="5" fillId="0" borderId="8" xfId="0" applyNumberFormat="1" applyFont="1" applyBorder="1" applyAlignment="1">
      <alignment vertical="center" wrapText="1"/>
    </xf>
    <xf numFmtId="49" fontId="5" fillId="0" borderId="0" xfId="0" applyNumberFormat="1" applyFont="1" applyAlignment="1">
      <alignment vertical="center" wrapText="1"/>
    </xf>
    <xf numFmtId="49" fontId="5" fillId="0" borderId="5" xfId="0" applyNumberFormat="1" applyFont="1" applyBorder="1" applyAlignment="1">
      <alignment vertical="center" wrapText="1"/>
    </xf>
    <xf numFmtId="0" fontId="6" fillId="6" borderId="3" xfId="0" applyFont="1" applyFill="1" applyBorder="1" applyAlignment="1">
      <alignment horizontal="center" vertical="center"/>
    </xf>
    <xf numFmtId="0" fontId="5" fillId="0" borderId="0" xfId="0" applyFont="1" applyAlignment="1">
      <alignment wrapText="1" shrinkToFit="1"/>
    </xf>
    <xf numFmtId="9" fontId="3" fillId="0" borderId="0" xfId="0" applyNumberFormat="1" applyFont="1" applyAlignment="1">
      <alignment horizontal="center" vertical="center" wrapText="1" shrinkToFit="1"/>
    </xf>
    <xf numFmtId="2" fontId="3" fillId="0" borderId="0" xfId="0" applyNumberFormat="1" applyFont="1" applyAlignment="1">
      <alignment horizontal="center" vertical="center" wrapText="1" shrinkToFit="1"/>
    </xf>
    <xf numFmtId="0" fontId="5" fillId="0" borderId="0" xfId="0" applyFont="1" applyFill="1" applyBorder="1" applyAlignment="1">
      <alignment wrapText="1" shrinkToFit="1"/>
    </xf>
    <xf numFmtId="0" fontId="5" fillId="0" borderId="0" xfId="0" applyFont="1" applyAlignment="1">
      <alignment wrapText="1"/>
    </xf>
    <xf numFmtId="0" fontId="5" fillId="0" borderId="7" xfId="0" applyFont="1" applyBorder="1" applyAlignment="1">
      <alignment vertical="center" wrapText="1"/>
    </xf>
    <xf numFmtId="49" fontId="5" fillId="0" borderId="7" xfId="0" applyNumberFormat="1" applyFont="1" applyBorder="1" applyAlignment="1">
      <alignment vertical="center" wrapText="1"/>
    </xf>
    <xf numFmtId="0" fontId="5" fillId="0" borderId="0" xfId="0" applyFont="1" applyBorder="1" applyAlignment="1">
      <alignment wrapText="1"/>
    </xf>
    <xf numFmtId="0" fontId="5" fillId="0" borderId="0" xfId="0" applyFont="1" applyBorder="1"/>
    <xf numFmtId="0" fontId="13" fillId="0" borderId="0" xfId="0" applyFont="1" applyBorder="1"/>
    <xf numFmtId="0" fontId="13" fillId="0" borderId="0" xfId="0" applyFont="1" applyBorder="1" applyAlignment="1">
      <alignment wrapText="1"/>
    </xf>
    <xf numFmtId="0" fontId="5" fillId="0" borderId="11" xfId="0" applyFont="1" applyBorder="1" applyAlignment="1">
      <alignment wrapText="1"/>
    </xf>
    <xf numFmtId="0" fontId="5" fillId="0" borderId="11" xfId="0" applyFont="1" applyBorder="1"/>
    <xf numFmtId="0" fontId="13" fillId="0" borderId="11" xfId="0" applyFont="1" applyBorder="1" applyAlignment="1">
      <alignment vertical="center" wrapText="1"/>
    </xf>
    <xf numFmtId="0" fontId="7" fillId="0" borderId="10" xfId="0" applyFont="1" applyBorder="1" applyAlignment="1">
      <alignment wrapText="1"/>
    </xf>
    <xf numFmtId="0" fontId="7" fillId="0" borderId="10" xfId="0" applyFont="1" applyBorder="1"/>
    <xf numFmtId="0" fontId="14" fillId="0" borderId="10" xfId="0" applyFont="1" applyBorder="1" applyAlignment="1">
      <alignment vertical="center" wrapText="1"/>
    </xf>
    <xf numFmtId="0" fontId="7" fillId="0" borderId="5" xfId="0" applyFont="1" applyBorder="1" applyAlignment="1">
      <alignment vertical="center" wrapText="1"/>
    </xf>
    <xf numFmtId="49" fontId="5" fillId="0" borderId="0" xfId="0" applyNumberFormat="1" applyFont="1" applyBorder="1" applyAlignment="1">
      <alignment vertical="center" wrapText="1"/>
    </xf>
    <xf numFmtId="49" fontId="3" fillId="0" borderId="0" xfId="0" applyNumberFormat="1" applyFont="1" applyBorder="1" applyAlignment="1">
      <alignment vertical="center" wrapText="1"/>
    </xf>
    <xf numFmtId="49" fontId="5" fillId="0" borderId="0" xfId="0" applyNumberFormat="1" applyFont="1" applyBorder="1" applyAlignment="1">
      <alignment wrapText="1"/>
    </xf>
    <xf numFmtId="49" fontId="5" fillId="0" borderId="0" xfId="0" applyNumberFormat="1" applyFont="1" applyBorder="1"/>
    <xf numFmtId="49" fontId="5" fillId="0" borderId="10" xfId="0" applyNumberFormat="1" applyFont="1" applyBorder="1" applyAlignment="1">
      <alignment vertical="center" wrapText="1"/>
    </xf>
    <xf numFmtId="49" fontId="5" fillId="0" borderId="10" xfId="0" applyNumberFormat="1" applyFont="1" applyBorder="1" applyAlignment="1">
      <alignment wrapText="1"/>
    </xf>
    <xf numFmtId="0" fontId="5" fillId="0" borderId="0" xfId="0" applyFont="1" applyBorder="1" applyAlignment="1">
      <alignment vertical="center" wrapText="1"/>
    </xf>
    <xf numFmtId="0" fontId="5" fillId="0" borderId="10" xfId="0" applyFont="1" applyBorder="1" applyAlignment="1">
      <alignment wrapText="1"/>
    </xf>
    <xf numFmtId="0" fontId="5" fillId="0" borderId="5" xfId="0" applyFont="1" applyBorder="1" applyAlignment="1">
      <alignment wrapText="1"/>
    </xf>
    <xf numFmtId="0" fontId="3" fillId="0" borderId="0" xfId="0" applyFont="1" applyBorder="1" applyAlignment="1">
      <alignment vertical="center" wrapText="1" shrinkToFit="1"/>
    </xf>
    <xf numFmtId="0" fontId="5" fillId="0" borderId="0" xfId="0" applyFont="1" applyBorder="1" applyAlignment="1">
      <alignment vertical="center" wrapText="1" shrinkToFit="1"/>
    </xf>
    <xf numFmtId="0" fontId="5" fillId="0" borderId="0" xfId="0" applyFont="1" applyBorder="1" applyAlignment="1">
      <alignment wrapText="1" shrinkToFit="1"/>
    </xf>
    <xf numFmtId="0" fontId="13" fillId="0" borderId="0" xfId="0" applyFont="1" applyBorder="1" applyAlignment="1">
      <alignment wrapText="1" shrinkToFit="1"/>
    </xf>
    <xf numFmtId="0" fontId="5" fillId="0" borderId="25" xfId="0" applyFont="1" applyBorder="1" applyAlignment="1">
      <alignment horizontal="left" vertical="top"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5" fillId="0" borderId="28" xfId="0" applyFont="1" applyBorder="1" applyAlignment="1">
      <alignment horizontal="left" vertical="top" wrapText="1"/>
    </xf>
    <xf numFmtId="0" fontId="11" fillId="0" borderId="26" xfId="0" applyFont="1" applyBorder="1" applyAlignment="1">
      <alignment horizontal="left" vertical="top" wrapText="1"/>
    </xf>
    <xf numFmtId="0" fontId="7" fillId="0" borderId="10" xfId="0" applyFont="1" applyBorder="1" applyAlignment="1">
      <alignment vertical="center" wrapText="1"/>
    </xf>
    <xf numFmtId="0" fontId="7" fillId="0" borderId="7" xfId="0" applyFont="1" applyBorder="1" applyAlignment="1">
      <alignment vertical="center" wrapText="1"/>
    </xf>
    <xf numFmtId="0" fontId="5" fillId="0" borderId="1" xfId="0" applyFont="1" applyBorder="1" applyAlignment="1">
      <alignment wrapText="1"/>
    </xf>
    <xf numFmtId="0" fontId="7" fillId="0" borderId="1" xfId="0" applyFont="1" applyBorder="1" applyAlignment="1">
      <alignment vertical="center" wrapText="1"/>
    </xf>
    <xf numFmtId="164" fontId="4" fillId="5" borderId="3" xfId="0" applyNumberFormat="1" applyFont="1" applyFill="1" applyBorder="1" applyAlignment="1" applyProtection="1">
      <alignment horizontal="center" vertical="center" wrapText="1"/>
      <protection locked="0"/>
    </xf>
    <xf numFmtId="4" fontId="4" fillId="5" borderId="3" xfId="0" applyNumberFormat="1" applyFont="1" applyFill="1" applyBorder="1" applyAlignment="1" applyProtection="1">
      <alignment horizontal="center" vertical="center" wrapText="1"/>
      <protection locked="0"/>
    </xf>
    <xf numFmtId="4" fontId="4" fillId="5" borderId="3" xfId="0" applyNumberFormat="1" applyFont="1" applyFill="1" applyBorder="1" applyAlignment="1">
      <alignment horizontal="center" vertical="center" wrapText="1"/>
    </xf>
    <xf numFmtId="165" fontId="4" fillId="5" borderId="3" xfId="0" applyNumberFormat="1" applyFont="1" applyFill="1" applyBorder="1" applyAlignment="1">
      <alignment horizontal="center" vertical="center" wrapText="1"/>
    </xf>
    <xf numFmtId="166" fontId="4" fillId="5" borderId="3" xfId="0" applyNumberFormat="1" applyFont="1" applyFill="1" applyBorder="1" applyAlignment="1">
      <alignment horizontal="center" vertical="center" wrapText="1"/>
    </xf>
    <xf numFmtId="0" fontId="4" fillId="2" borderId="3" xfId="0" applyFont="1" applyFill="1" applyBorder="1" applyAlignment="1" applyProtection="1">
      <alignment horizontal="center" vertical="center" wrapText="1"/>
      <protection locked="0"/>
    </xf>
    <xf numFmtId="0" fontId="3" fillId="4" borderId="30" xfId="0" applyFont="1" applyFill="1" applyBorder="1" applyAlignment="1">
      <alignment horizontal="center" vertical="center"/>
    </xf>
    <xf numFmtId="4" fontId="6" fillId="3" borderId="30" xfId="1" applyNumberFormat="1" applyFont="1" applyFill="1" applyBorder="1" applyAlignment="1">
      <alignment horizontal="center" vertical="center"/>
    </xf>
    <xf numFmtId="9" fontId="3" fillId="3" borderId="30" xfId="2" applyFont="1" applyFill="1" applyBorder="1" applyAlignment="1">
      <alignment horizontal="center" vertical="center"/>
    </xf>
    <xf numFmtId="4" fontId="3" fillId="0" borderId="30" xfId="1" applyNumberFormat="1" applyFont="1" applyBorder="1" applyAlignment="1">
      <alignment horizontal="center" vertical="center"/>
    </xf>
    <xf numFmtId="0" fontId="5" fillId="13" borderId="30" xfId="1" applyFont="1" applyFill="1" applyBorder="1" applyAlignment="1">
      <alignment horizontal="center" vertical="center"/>
    </xf>
    <xf numFmtId="0" fontId="5" fillId="13" borderId="31" xfId="1" applyFont="1" applyFill="1" applyBorder="1" applyAlignment="1">
      <alignment horizontal="center" vertical="center"/>
    </xf>
    <xf numFmtId="0" fontId="3" fillId="4" borderId="29" xfId="0" applyFont="1" applyFill="1" applyBorder="1" applyAlignment="1">
      <alignment horizontal="center" vertical="center"/>
    </xf>
    <xf numFmtId="0" fontId="3" fillId="4" borderId="30" xfId="0" applyFont="1" applyFill="1" applyBorder="1" applyAlignment="1">
      <alignment horizontal="center" vertical="center" wrapText="1"/>
    </xf>
    <xf numFmtId="0" fontId="6" fillId="6" borderId="30" xfId="0" applyFont="1" applyFill="1" applyBorder="1" applyAlignment="1">
      <alignment horizontal="center" vertical="center"/>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wrapText="1"/>
    </xf>
    <xf numFmtId="0" fontId="5" fillId="0" borderId="1" xfId="0" applyFont="1" applyBorder="1" applyAlignment="1">
      <alignment vertical="center" wrapText="1"/>
    </xf>
    <xf numFmtId="0" fontId="7" fillId="0" borderId="0" xfId="0" applyFont="1" applyBorder="1" applyAlignment="1">
      <alignment vertical="center" wrapText="1"/>
    </xf>
    <xf numFmtId="0" fontId="3" fillId="0" borderId="0" xfId="0" applyFont="1" applyFill="1"/>
    <xf numFmtId="0" fontId="5" fillId="5" borderId="1" xfId="0" applyFont="1" applyFill="1" applyBorder="1" applyAlignment="1">
      <alignment horizontal="left" vertical="center" wrapText="1"/>
    </xf>
    <xf numFmtId="0" fontId="5" fillId="3" borderId="1" xfId="0" applyFont="1" applyFill="1" applyBorder="1" applyAlignment="1">
      <alignment horizontal="left" vertical="center"/>
    </xf>
    <xf numFmtId="0" fontId="13" fillId="0" borderId="0" xfId="0" applyFont="1" applyBorder="1" applyAlignment="1">
      <alignment vertical="center" wrapText="1"/>
    </xf>
    <xf numFmtId="0" fontId="6" fillId="6" borderId="7" xfId="0" applyFont="1" applyFill="1" applyBorder="1" applyAlignment="1">
      <alignment horizontal="center" vertical="center"/>
    </xf>
    <xf numFmtId="49" fontId="5" fillId="0" borderId="23" xfId="0" applyNumberFormat="1" applyFont="1" applyBorder="1" applyAlignment="1">
      <alignment vertical="center" wrapText="1"/>
    </xf>
    <xf numFmtId="49" fontId="5" fillId="0" borderId="23" xfId="0" applyNumberFormat="1" applyFont="1" applyBorder="1" applyAlignment="1">
      <alignment wrapText="1"/>
    </xf>
    <xf numFmtId="0" fontId="3" fillId="4" borderId="7" xfId="0" applyFont="1" applyFill="1" applyBorder="1" applyAlignment="1">
      <alignment horizontal="center" vertical="center"/>
    </xf>
    <xf numFmtId="0" fontId="3" fillId="0" borderId="1" xfId="0" applyFont="1" applyFill="1" applyBorder="1" applyAlignment="1">
      <alignment horizontal="center" vertical="center"/>
    </xf>
    <xf numFmtId="2" fontId="3" fillId="0" borderId="1" xfId="0" applyNumberFormat="1" applyFont="1" applyBorder="1" applyAlignment="1">
      <alignment horizontal="center" vertical="center"/>
    </xf>
    <xf numFmtId="0" fontId="3" fillId="0" borderId="23" xfId="0" applyFont="1" applyFill="1" applyBorder="1" applyAlignment="1">
      <alignment horizontal="center" vertical="center"/>
    </xf>
    <xf numFmtId="2" fontId="3" fillId="3" borderId="23" xfId="0" applyNumberFormat="1" applyFont="1" applyFill="1" applyBorder="1" applyAlignment="1">
      <alignment horizontal="center" vertical="center"/>
    </xf>
    <xf numFmtId="9" fontId="3" fillId="3" borderId="23" xfId="0" applyNumberFormat="1" applyFont="1" applyFill="1" applyBorder="1" applyAlignment="1">
      <alignment horizontal="center" vertical="center"/>
    </xf>
    <xf numFmtId="2" fontId="3" fillId="0" borderId="23" xfId="0" applyNumberFormat="1" applyFont="1" applyBorder="1" applyAlignment="1">
      <alignment horizontal="center" vertical="center"/>
    </xf>
    <xf numFmtId="0" fontId="5" fillId="3" borderId="23" xfId="0" applyFont="1" applyFill="1" applyBorder="1" applyAlignment="1">
      <alignment horizontal="center" vertical="center"/>
    </xf>
    <xf numFmtId="0" fontId="5" fillId="0" borderId="1" xfId="0" applyFont="1" applyBorder="1"/>
    <xf numFmtId="0" fontId="7" fillId="0" borderId="1" xfId="0" applyFont="1" applyBorder="1" applyAlignment="1">
      <alignment wrapText="1"/>
    </xf>
    <xf numFmtId="9" fontId="3" fillId="0" borderId="1" xfId="0" applyNumberFormat="1" applyFont="1" applyBorder="1" applyAlignment="1">
      <alignment horizontal="center" vertical="center"/>
    </xf>
    <xf numFmtId="0" fontId="5" fillId="0" borderId="23" xfId="0" applyFont="1" applyFill="1" applyBorder="1" applyAlignment="1">
      <alignment horizontal="center" vertical="center"/>
    </xf>
    <xf numFmtId="0" fontId="3" fillId="0" borderId="12" xfId="0" applyFont="1" applyBorder="1" applyAlignment="1">
      <alignment horizontal="center" vertical="center" wrapText="1"/>
    </xf>
    <xf numFmtId="0" fontId="6" fillId="6" borderId="4" xfId="0" applyFont="1" applyFill="1" applyBorder="1" applyAlignment="1">
      <alignment horizontal="center" vertical="center"/>
    </xf>
    <xf numFmtId="0" fontId="3" fillId="4" borderId="37" xfId="0" applyFont="1" applyFill="1" applyBorder="1" applyAlignment="1">
      <alignment horizontal="center" vertical="center" wrapText="1"/>
    </xf>
    <xf numFmtId="0" fontId="3" fillId="4" borderId="38" xfId="0" applyFont="1" applyFill="1" applyBorder="1" applyAlignment="1">
      <alignment horizontal="center" vertical="center"/>
    </xf>
    <xf numFmtId="2" fontId="3" fillId="0" borderId="38" xfId="0" applyNumberFormat="1" applyFont="1" applyFill="1" applyBorder="1" applyAlignment="1">
      <alignment horizontal="center" vertical="center"/>
    </xf>
    <xf numFmtId="9" fontId="3" fillId="3" borderId="38" xfId="0" applyNumberFormat="1" applyFont="1" applyFill="1" applyBorder="1" applyAlignment="1">
      <alignment horizontal="center" vertical="center"/>
    </xf>
    <xf numFmtId="2" fontId="3" fillId="0" borderId="38" xfId="0" applyNumberFormat="1" applyFont="1" applyBorder="1" applyAlignment="1">
      <alignment horizontal="center" vertical="center"/>
    </xf>
    <xf numFmtId="0" fontId="3" fillId="0" borderId="29" xfId="0" applyFont="1" applyBorder="1" applyAlignment="1">
      <alignment horizontal="center" vertical="center" wrapText="1"/>
    </xf>
    <xf numFmtId="0" fontId="3" fillId="0" borderId="30" xfId="0" applyFont="1" applyBorder="1" applyAlignment="1">
      <alignment horizontal="center" vertical="center"/>
    </xf>
    <xf numFmtId="164" fontId="4" fillId="5" borderId="30" xfId="0" applyNumberFormat="1" applyFont="1" applyFill="1" applyBorder="1" applyAlignment="1" applyProtection="1">
      <alignment horizontal="center" vertical="center" wrapText="1"/>
      <protection locked="0"/>
    </xf>
    <xf numFmtId="4" fontId="4" fillId="5" borderId="30" xfId="0" applyNumberFormat="1" applyFont="1" applyFill="1" applyBorder="1" applyAlignment="1" applyProtection="1">
      <alignment horizontal="center" vertical="center" wrapText="1"/>
      <protection locked="0"/>
    </xf>
    <xf numFmtId="4" fontId="4" fillId="5" borderId="30" xfId="0" applyNumberFormat="1" applyFont="1" applyFill="1" applyBorder="1" applyAlignment="1">
      <alignment horizontal="center" vertical="center" wrapText="1"/>
    </xf>
    <xf numFmtId="165" fontId="4" fillId="5" borderId="30" xfId="0" applyNumberFormat="1" applyFont="1" applyFill="1" applyBorder="1" applyAlignment="1">
      <alignment horizontal="center" vertical="center" wrapText="1"/>
    </xf>
    <xf numFmtId="166" fontId="4" fillId="5" borderId="30" xfId="0" applyNumberFormat="1" applyFont="1" applyFill="1" applyBorder="1" applyAlignment="1">
      <alignment horizontal="center" vertical="center" wrapText="1"/>
    </xf>
    <xf numFmtId="0" fontId="4" fillId="2" borderId="30" xfId="0" applyFont="1" applyFill="1" applyBorder="1" applyAlignment="1" applyProtection="1">
      <alignment horizontal="center" vertical="center" wrapText="1"/>
      <protection locked="0"/>
    </xf>
    <xf numFmtId="0" fontId="4" fillId="2" borderId="31" xfId="0" applyFont="1" applyFill="1" applyBorder="1" applyAlignment="1" applyProtection="1">
      <alignment horizontal="center" vertical="center" wrapText="1"/>
      <protection locked="0"/>
    </xf>
    <xf numFmtId="0" fontId="10" fillId="0" borderId="9" xfId="1" applyFont="1" applyBorder="1"/>
    <xf numFmtId="0" fontId="11" fillId="0" borderId="3" xfId="0" applyFont="1" applyBorder="1" applyAlignment="1">
      <alignment horizontal="left" vertical="center" wrapText="1"/>
    </xf>
    <xf numFmtId="0" fontId="7" fillId="0" borderId="5" xfId="0" applyFont="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3" fillId="14" borderId="18" xfId="0" applyFont="1" applyFill="1" applyBorder="1" applyAlignment="1">
      <alignment horizontal="center"/>
    </xf>
    <xf numFmtId="4" fontId="6" fillId="0" borderId="30" xfId="1" applyNumberFormat="1" applyFont="1" applyFill="1" applyBorder="1" applyAlignment="1">
      <alignment horizontal="center" vertical="center"/>
    </xf>
    <xf numFmtId="0" fontId="0" fillId="0" borderId="0" xfId="0" applyFont="1"/>
    <xf numFmtId="0" fontId="4" fillId="0" borderId="10" xfId="0" applyFont="1" applyBorder="1" applyAlignment="1">
      <alignment vertical="center" wrapText="1"/>
    </xf>
    <xf numFmtId="0" fontId="3" fillId="0" borderId="11"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vertical="center" wrapText="1"/>
    </xf>
    <xf numFmtId="0" fontId="4" fillId="0" borderId="0" xfId="0" applyFont="1" applyBorder="1"/>
    <xf numFmtId="0" fontId="3" fillId="0" borderId="0" xfId="0" applyFont="1" applyBorder="1"/>
    <xf numFmtId="0" fontId="4" fillId="0" borderId="0" xfId="0" applyFont="1" applyBorder="1" applyAlignment="1">
      <alignment wrapText="1"/>
    </xf>
    <xf numFmtId="0" fontId="3" fillId="0" borderId="0" xfId="0" applyFont="1" applyBorder="1" applyAlignment="1">
      <alignment wrapText="1"/>
    </xf>
    <xf numFmtId="49" fontId="3" fillId="0" borderId="0" xfId="0" applyNumberFormat="1" applyFont="1" applyBorder="1" applyAlignment="1">
      <alignment wrapText="1"/>
    </xf>
    <xf numFmtId="0" fontId="3" fillId="15" borderId="1" xfId="0" applyFont="1" applyFill="1" applyBorder="1" applyAlignment="1">
      <alignment horizontal="center" vertical="center"/>
    </xf>
    <xf numFmtId="0" fontId="7" fillId="0" borderId="11" xfId="0" applyFont="1" applyBorder="1" applyAlignment="1">
      <alignment horizontal="left" vertical="top" wrapText="1"/>
    </xf>
    <xf numFmtId="0" fontId="7" fillId="0" borderId="11" xfId="0" applyFont="1" applyBorder="1" applyAlignment="1">
      <alignment wrapText="1"/>
    </xf>
    <xf numFmtId="0" fontId="7" fillId="0" borderId="0" xfId="0" applyFont="1" applyBorder="1" applyAlignment="1">
      <alignment wrapText="1"/>
    </xf>
    <xf numFmtId="0" fontId="24" fillId="6" borderId="32" xfId="0" applyFont="1" applyFill="1" applyBorder="1"/>
    <xf numFmtId="0" fontId="5" fillId="0" borderId="10" xfId="0" applyFont="1" applyBorder="1" applyAlignment="1">
      <alignment vertical="center" wrapText="1"/>
    </xf>
    <xf numFmtId="0" fontId="5" fillId="0" borderId="21" xfId="0" applyFont="1" applyBorder="1"/>
    <xf numFmtId="0" fontId="5" fillId="0" borderId="21" xfId="0" applyFont="1" applyBorder="1" applyAlignment="1">
      <alignment wrapText="1"/>
    </xf>
    <xf numFmtId="0" fontId="7" fillId="0" borderId="23" xfId="0" applyFont="1" applyBorder="1" applyAlignment="1">
      <alignment wrapText="1"/>
    </xf>
    <xf numFmtId="0" fontId="7" fillId="0" borderId="22" xfId="0" applyFont="1" applyBorder="1" applyAlignment="1">
      <alignment wrapText="1"/>
    </xf>
    <xf numFmtId="0" fontId="25" fillId="0" borderId="0" xfId="0" applyFont="1" applyAlignment="1">
      <alignment wrapText="1"/>
    </xf>
    <xf numFmtId="0" fontId="26" fillId="0" borderId="0" xfId="0" applyFont="1"/>
    <xf numFmtId="0" fontId="5" fillId="0" borderId="10" xfId="0" applyFont="1" applyBorder="1" applyAlignment="1">
      <alignment vertical="top" wrapText="1"/>
    </xf>
    <xf numFmtId="0" fontId="3" fillId="0" borderId="3" xfId="0" applyFont="1" applyBorder="1"/>
    <xf numFmtId="164" fontId="4" fillId="7" borderId="3" xfId="0" applyNumberFormat="1" applyFont="1" applyFill="1" applyBorder="1" applyAlignment="1" applyProtection="1">
      <alignment horizontal="center" wrapText="1"/>
      <protection locked="0"/>
    </xf>
    <xf numFmtId="4" fontId="4" fillId="7" borderId="3" xfId="0" applyNumberFormat="1" applyFont="1" applyFill="1" applyBorder="1" applyAlignment="1" applyProtection="1">
      <alignment horizontal="center" wrapText="1"/>
      <protection locked="0"/>
    </xf>
    <xf numFmtId="4" fontId="4" fillId="7" borderId="3" xfId="0" applyNumberFormat="1" applyFont="1" applyFill="1" applyBorder="1" applyAlignment="1">
      <alignment horizontal="center" wrapText="1"/>
    </xf>
    <xf numFmtId="165" fontId="4" fillId="7" borderId="3" xfId="0" applyNumberFormat="1" applyFont="1" applyFill="1" applyBorder="1" applyAlignment="1">
      <alignment horizontal="center" wrapText="1"/>
    </xf>
    <xf numFmtId="166" fontId="4" fillId="7" borderId="3" xfId="0" applyNumberFormat="1" applyFont="1" applyFill="1" applyBorder="1" applyAlignment="1">
      <alignment horizontal="center" wrapText="1"/>
    </xf>
    <xf numFmtId="0" fontId="4" fillId="7" borderId="3" xfId="0" applyFont="1" applyFill="1" applyBorder="1" applyAlignment="1" applyProtection="1">
      <alignment horizontal="center" wrapText="1"/>
      <protection locked="0"/>
    </xf>
    <xf numFmtId="0" fontId="3" fillId="8" borderId="5" xfId="0" applyFont="1" applyFill="1" applyBorder="1" applyAlignment="1">
      <alignment horizontal="center" vertical="center"/>
    </xf>
    <xf numFmtId="2" fontId="3" fillId="0" borderId="30" xfId="0" applyNumberFormat="1" applyFont="1" applyFill="1" applyBorder="1" applyAlignment="1">
      <alignment horizontal="center" vertical="center"/>
    </xf>
    <xf numFmtId="9" fontId="3" fillId="9" borderId="30" xfId="5" applyFont="1" applyFill="1" applyBorder="1" applyAlignment="1" applyProtection="1">
      <alignment horizontal="center" vertical="center"/>
    </xf>
    <xf numFmtId="2" fontId="3" fillId="0" borderId="30" xfId="0" applyNumberFormat="1" applyFont="1" applyBorder="1" applyAlignment="1">
      <alignment horizontal="center" vertical="center"/>
    </xf>
    <xf numFmtId="0" fontId="5" fillId="0" borderId="30" xfId="0" applyFont="1" applyFill="1" applyBorder="1"/>
    <xf numFmtId="0" fontId="5" fillId="0" borderId="31" xfId="0" applyFont="1" applyFill="1" applyBorder="1"/>
    <xf numFmtId="0" fontId="3" fillId="15" borderId="23" xfId="0" applyFont="1" applyFill="1" applyBorder="1" applyAlignment="1">
      <alignment horizontal="center" vertical="center"/>
    </xf>
    <xf numFmtId="2" fontId="3" fillId="9" borderId="23" xfId="0" applyNumberFormat="1" applyFont="1" applyFill="1" applyBorder="1" applyAlignment="1">
      <alignment horizontal="center" vertical="center"/>
    </xf>
    <xf numFmtId="9" fontId="3" fillId="9" borderId="23" xfId="5" applyFont="1" applyFill="1" applyBorder="1" applyAlignment="1" applyProtection="1">
      <alignment horizontal="center" vertical="center"/>
    </xf>
    <xf numFmtId="0" fontId="5" fillId="9" borderId="23" xfId="0" applyFont="1" applyFill="1" applyBorder="1"/>
    <xf numFmtId="0" fontId="5" fillId="0" borderId="10" xfId="0" applyFont="1" applyBorder="1"/>
    <xf numFmtId="0" fontId="5" fillId="0" borderId="10" xfId="0" applyFont="1" applyBorder="1" applyAlignment="1">
      <alignment horizontal="left" vertical="center"/>
    </xf>
    <xf numFmtId="0" fontId="3" fillId="0" borderId="10" xfId="0" applyFont="1" applyBorder="1" applyAlignment="1">
      <alignment wrapText="1"/>
    </xf>
    <xf numFmtId="2" fontId="3" fillId="9" borderId="1" xfId="0" applyNumberFormat="1" applyFont="1" applyFill="1" applyBorder="1" applyAlignment="1">
      <alignment horizontal="center" vertical="center"/>
    </xf>
    <xf numFmtId="9" fontId="3" fillId="9" borderId="1" xfId="5" applyFont="1" applyFill="1" applyBorder="1" applyAlignment="1" applyProtection="1">
      <alignment horizontal="center" vertical="center"/>
    </xf>
    <xf numFmtId="0" fontId="5" fillId="9" borderId="1" xfId="0" applyFont="1" applyFill="1" applyBorder="1"/>
    <xf numFmtId="0" fontId="3" fillId="0" borderId="0" xfId="0" applyFont="1"/>
    <xf numFmtId="2" fontId="3" fillId="0" borderId="0" xfId="0" applyNumberFormat="1" applyFont="1"/>
    <xf numFmtId="2" fontId="5" fillId="0" borderId="0" xfId="0" applyNumberFormat="1" applyFont="1"/>
    <xf numFmtId="0" fontId="28" fillId="0" borderId="10" xfId="0" applyFont="1" applyBorder="1" applyAlignment="1">
      <alignment vertical="center"/>
    </xf>
    <xf numFmtId="0" fontId="5" fillId="0" borderId="23" xfId="0" applyFont="1" applyBorder="1"/>
    <xf numFmtId="0" fontId="27" fillId="0" borderId="0" xfId="0" applyFont="1"/>
    <xf numFmtId="0" fontId="25" fillId="0" borderId="4" xfId="0" applyFont="1" applyBorder="1" applyAlignment="1">
      <alignment wrapText="1"/>
    </xf>
    <xf numFmtId="0" fontId="25" fillId="0" borderId="8" xfId="0" applyFont="1" applyBorder="1" applyAlignment="1">
      <alignment wrapText="1"/>
    </xf>
    <xf numFmtId="0" fontId="25" fillId="0" borderId="5" xfId="6" applyFont="1" applyBorder="1" applyAlignment="1">
      <alignment wrapText="1"/>
    </xf>
    <xf numFmtId="0" fontId="25" fillId="0" borderId="35" xfId="0" applyFont="1" applyBorder="1" applyAlignment="1">
      <alignment vertical="center" wrapText="1"/>
    </xf>
    <xf numFmtId="0" fontId="25" fillId="0" borderId="36" xfId="0" applyFont="1" applyBorder="1" applyAlignment="1">
      <alignment vertical="center" wrapText="1"/>
    </xf>
    <xf numFmtId="0" fontId="31" fillId="14" borderId="41" xfId="0" applyFont="1" applyFill="1" applyBorder="1" applyAlignment="1">
      <alignment horizontal="left" vertical="center" wrapText="1"/>
    </xf>
    <xf numFmtId="0" fontId="31" fillId="14" borderId="28" xfId="0" applyFont="1" applyFill="1" applyBorder="1" applyAlignment="1">
      <alignment horizontal="left" vertical="center" wrapText="1"/>
    </xf>
    <xf numFmtId="0" fontId="29" fillId="0" borderId="2" xfId="0" applyFont="1" applyFill="1" applyBorder="1" applyAlignment="1">
      <alignment horizontal="center" vertical="center"/>
    </xf>
    <xf numFmtId="0" fontId="25" fillId="0" borderId="4" xfId="0" applyFont="1" applyBorder="1" applyAlignment="1">
      <alignment horizontal="left" vertical="center" wrapText="1"/>
    </xf>
    <xf numFmtId="0" fontId="25" fillId="0" borderId="8" xfId="0" applyFont="1" applyBorder="1" applyAlignment="1">
      <alignment horizontal="left" vertical="center" wrapText="1"/>
    </xf>
    <xf numFmtId="0" fontId="31" fillId="14" borderId="5" xfId="0" applyFont="1" applyFill="1" applyBorder="1" applyAlignment="1">
      <alignment wrapText="1"/>
    </xf>
    <xf numFmtId="0" fontId="31" fillId="14" borderId="5" xfId="0" applyFont="1" applyFill="1" applyBorder="1" applyAlignment="1">
      <alignment horizontal="left" vertical="top" wrapText="1"/>
    </xf>
    <xf numFmtId="0" fontId="25" fillId="0" borderId="4" xfId="0" applyFont="1" applyBorder="1" applyAlignment="1">
      <alignment horizontal="left" vertical="top" wrapText="1"/>
    </xf>
    <xf numFmtId="0" fontId="24" fillId="6" borderId="6" xfId="0" applyFont="1" applyFill="1" applyBorder="1"/>
    <xf numFmtId="0" fontId="25" fillId="0" borderId="7" xfId="0" applyFont="1" applyBorder="1" applyAlignment="1">
      <alignment vertical="center" wrapText="1"/>
    </xf>
    <xf numFmtId="0" fontId="25" fillId="0" borderId="28" xfId="0" applyFont="1" applyBorder="1" applyAlignment="1">
      <alignment vertical="center" wrapText="1"/>
    </xf>
    <xf numFmtId="0" fontId="25" fillId="0" borderId="26" xfId="0" applyFont="1" applyBorder="1" applyAlignment="1">
      <alignment vertical="center" wrapText="1"/>
    </xf>
    <xf numFmtId="0" fontId="26" fillId="0" borderId="28" xfId="0" quotePrefix="1" applyFont="1" applyBorder="1" applyAlignment="1">
      <alignment vertical="center" wrapText="1"/>
    </xf>
    <xf numFmtId="0" fontId="26" fillId="0" borderId="26" xfId="0" quotePrefix="1" applyFont="1" applyBorder="1" applyAlignment="1">
      <alignment vertical="center" wrapText="1"/>
    </xf>
    <xf numFmtId="0" fontId="26" fillId="0" borderId="28" xfId="0" applyFont="1" applyBorder="1" applyAlignment="1">
      <alignment vertical="center" wrapText="1"/>
    </xf>
    <xf numFmtId="0" fontId="26" fillId="0" borderId="26" xfId="0" applyFont="1" applyBorder="1" applyAlignment="1">
      <alignment vertical="center" wrapText="1"/>
    </xf>
    <xf numFmtId="0" fontId="25" fillId="0" borderId="8" xfId="0" applyFont="1" applyBorder="1" applyAlignment="1">
      <alignment vertical="center" wrapText="1"/>
    </xf>
    <xf numFmtId="0" fontId="25" fillId="0" borderId="1" xfId="6" applyFont="1" applyBorder="1" applyAlignment="1">
      <alignment wrapText="1"/>
    </xf>
    <xf numFmtId="0" fontId="25" fillId="0" borderId="0" xfId="0" applyFont="1" applyBorder="1" applyAlignment="1">
      <alignment wrapText="1"/>
    </xf>
    <xf numFmtId="0" fontId="25" fillId="0" borderId="0" xfId="6" applyFont="1" applyBorder="1" applyAlignment="1">
      <alignment wrapText="1"/>
    </xf>
    <xf numFmtId="0" fontId="27" fillId="0" borderId="0" xfId="1" applyFont="1"/>
    <xf numFmtId="0" fontId="26" fillId="0" borderId="0" xfId="0" applyFont="1" applyBorder="1" applyAlignment="1">
      <alignment vertical="center" wrapText="1"/>
    </xf>
    <xf numFmtId="0" fontId="25" fillId="0" borderId="0" xfId="0" applyFont="1" applyBorder="1" applyAlignment="1">
      <alignment vertical="center" wrapText="1"/>
    </xf>
    <xf numFmtId="0" fontId="6" fillId="6" borderId="32" xfId="0" applyFont="1" applyFill="1" applyBorder="1"/>
    <xf numFmtId="0" fontId="6" fillId="6" borderId="32" xfId="0" applyFont="1" applyFill="1" applyBorder="1" applyAlignment="1">
      <alignment horizontal="left" wrapText="1"/>
    </xf>
    <xf numFmtId="0" fontId="5" fillId="0" borderId="4" xfId="0" applyFont="1" applyBorder="1" applyAlignment="1">
      <alignment wrapText="1"/>
    </xf>
    <xf numFmtId="0" fontId="5" fillId="0" borderId="21" xfId="0" applyFont="1" applyBorder="1" applyAlignment="1">
      <alignment horizontal="left" wrapText="1"/>
    </xf>
    <xf numFmtId="0" fontId="5" fillId="0" borderId="7" xfId="0" applyFont="1" applyBorder="1" applyAlignment="1">
      <alignment wrapText="1"/>
    </xf>
    <xf numFmtId="0" fontId="5" fillId="0" borderId="24" xfId="0" applyFont="1" applyBorder="1" applyAlignment="1">
      <alignment horizontal="left" wrapText="1"/>
    </xf>
    <xf numFmtId="0" fontId="5" fillId="0" borderId="21" xfId="0" quotePrefix="1" applyFont="1" applyBorder="1"/>
    <xf numFmtId="0" fontId="7" fillId="0" borderId="4" xfId="0" applyFont="1" applyBorder="1" applyAlignment="1">
      <alignment wrapText="1"/>
    </xf>
    <xf numFmtId="0" fontId="7" fillId="0" borderId="8" xfId="0" applyFont="1" applyBorder="1" applyAlignment="1">
      <alignment wrapText="1"/>
    </xf>
    <xf numFmtId="0" fontId="5" fillId="0" borderId="22" xfId="0" quotePrefix="1" applyFont="1" applyBorder="1"/>
    <xf numFmtId="0" fontId="7" fillId="0" borderId="0" xfId="0" applyFont="1" applyAlignment="1">
      <alignment wrapText="1"/>
    </xf>
    <xf numFmtId="0" fontId="6" fillId="6" borderId="3" xfId="6" applyFont="1" applyFill="1" applyBorder="1" applyAlignment="1">
      <alignment horizontal="center"/>
    </xf>
    <xf numFmtId="0" fontId="5" fillId="0" borderId="0" xfId="6" applyFont="1"/>
    <xf numFmtId="0" fontId="6" fillId="6" borderId="33" xfId="0" applyFont="1" applyFill="1" applyBorder="1"/>
    <xf numFmtId="0" fontId="6" fillId="6" borderId="6" xfId="0" applyFont="1" applyFill="1" applyBorder="1"/>
    <xf numFmtId="0" fontId="7" fillId="0" borderId="40" xfId="0" applyFont="1" applyBorder="1" applyAlignment="1">
      <alignment wrapText="1"/>
    </xf>
    <xf numFmtId="0" fontId="7" fillId="0" borderId="4" xfId="0" applyFont="1" applyBorder="1" applyAlignment="1">
      <alignment horizontal="left" vertical="top" wrapText="1"/>
    </xf>
    <xf numFmtId="0" fontId="7" fillId="0" borderId="5" xfId="0" applyFont="1" applyBorder="1" applyAlignment="1">
      <alignment wrapText="1"/>
    </xf>
    <xf numFmtId="0" fontId="7" fillId="0" borderId="6" xfId="0" applyFont="1" applyBorder="1" applyAlignment="1">
      <alignment wrapText="1"/>
    </xf>
    <xf numFmtId="0" fontId="7" fillId="0" borderId="39" xfId="0" applyFont="1" applyBorder="1" applyAlignment="1">
      <alignment wrapText="1"/>
    </xf>
    <xf numFmtId="0" fontId="7" fillId="0" borderId="7" xfId="0" applyFont="1" applyBorder="1" applyAlignment="1">
      <alignment wrapText="1"/>
    </xf>
    <xf numFmtId="49" fontId="3" fillId="0" borderId="7" xfId="0" applyNumberFormat="1" applyFont="1" applyBorder="1" applyAlignment="1">
      <alignment vertical="center" wrapText="1"/>
    </xf>
    <xf numFmtId="49" fontId="3" fillId="0" borderId="39" xfId="0" applyNumberFormat="1" applyFont="1" applyBorder="1" applyAlignment="1">
      <alignment vertical="center" wrapText="1"/>
    </xf>
    <xf numFmtId="49" fontId="5" fillId="0" borderId="40" xfId="0" applyNumberFormat="1" applyFont="1" applyBorder="1" applyAlignment="1">
      <alignment vertical="center" wrapText="1"/>
    </xf>
    <xf numFmtId="49" fontId="5" fillId="0" borderId="42" xfId="0" applyNumberFormat="1" applyFont="1" applyBorder="1" applyAlignment="1">
      <alignment vertical="center" wrapText="1"/>
    </xf>
    <xf numFmtId="49" fontId="3" fillId="0" borderId="4" xfId="0" applyNumberFormat="1" applyFont="1" applyBorder="1" applyAlignment="1">
      <alignment vertical="center" wrapText="1"/>
    </xf>
    <xf numFmtId="0" fontId="16" fillId="14" borderId="12" xfId="0" applyFont="1" applyFill="1" applyBorder="1" applyAlignment="1">
      <alignment horizontal="center" wrapText="1"/>
    </xf>
    <xf numFmtId="0" fontId="9" fillId="14" borderId="13" xfId="0" applyFont="1" applyFill="1" applyBorder="1" applyAlignment="1">
      <alignment horizontal="center" wrapText="1"/>
    </xf>
    <xf numFmtId="0" fontId="9" fillId="14" borderId="14" xfId="0" applyFont="1" applyFill="1" applyBorder="1" applyAlignment="1">
      <alignment horizontal="center" wrapText="1"/>
    </xf>
    <xf numFmtId="0" fontId="9" fillId="14" borderId="9" xfId="0" applyFont="1" applyFill="1" applyBorder="1" applyAlignment="1">
      <alignment horizontal="center" wrapText="1"/>
    </xf>
    <xf numFmtId="0" fontId="9" fillId="14" borderId="0" xfId="0" applyFont="1" applyFill="1" applyAlignment="1">
      <alignment horizontal="center" wrapText="1"/>
    </xf>
    <xf numFmtId="0" fontId="9" fillId="14" borderId="11" xfId="0" applyFont="1" applyFill="1" applyBorder="1" applyAlignment="1">
      <alignment horizontal="center" wrapText="1"/>
    </xf>
    <xf numFmtId="0" fontId="9" fillId="14" borderId="15" xfId="0" applyFont="1" applyFill="1" applyBorder="1" applyAlignment="1">
      <alignment horizontal="center" wrapText="1"/>
    </xf>
    <xf numFmtId="0" fontId="9" fillId="14" borderId="16" xfId="0" applyFont="1" applyFill="1" applyBorder="1" applyAlignment="1">
      <alignment horizontal="center" wrapText="1"/>
    </xf>
    <xf numFmtId="0" fontId="9" fillId="14" borderId="17" xfId="0" applyFont="1" applyFill="1" applyBorder="1" applyAlignment="1">
      <alignment horizontal="center" wrapText="1"/>
    </xf>
    <xf numFmtId="0" fontId="17" fillId="0" borderId="0" xfId="0" applyFont="1" applyAlignment="1">
      <alignment horizontal="center" vertical="center"/>
    </xf>
    <xf numFmtId="0" fontId="15" fillId="12" borderId="18" xfId="0" applyFont="1" applyFill="1" applyBorder="1" applyAlignment="1">
      <alignment horizontal="left" wrapText="1"/>
    </xf>
    <xf numFmtId="0" fontId="15" fillId="12" borderId="20" xfId="0" applyFont="1" applyFill="1" applyBorder="1" applyAlignment="1">
      <alignment horizontal="left" wrapText="1"/>
    </xf>
    <xf numFmtId="0" fontId="15" fillId="12" borderId="2" xfId="0" applyFont="1" applyFill="1" applyBorder="1" applyAlignment="1">
      <alignment horizontal="left" wrapText="1"/>
    </xf>
    <xf numFmtId="0" fontId="5" fillId="5" borderId="1" xfId="0" applyFont="1" applyFill="1" applyBorder="1" applyAlignment="1">
      <alignment horizontal="left" vertical="center" wrapText="1"/>
    </xf>
    <xf numFmtId="0" fontId="5" fillId="13" borderId="1" xfId="0" applyFont="1" applyFill="1" applyBorder="1" applyAlignment="1">
      <alignment horizontal="left"/>
    </xf>
    <xf numFmtId="0" fontId="5" fillId="3" borderId="1" xfId="0" applyFont="1" applyFill="1" applyBorder="1" applyAlignment="1">
      <alignment horizontal="left" vertical="center"/>
    </xf>
    <xf numFmtId="0" fontId="5" fillId="13" borderId="1" xfId="0" applyFont="1" applyFill="1" applyBorder="1" applyAlignment="1">
      <alignment horizontal="left" vertical="center"/>
    </xf>
    <xf numFmtId="0" fontId="3" fillId="0" borderId="0" xfId="0" applyFont="1" applyBorder="1" applyAlignment="1">
      <alignment vertical="center" wrapText="1"/>
    </xf>
    <xf numFmtId="0" fontId="13" fillId="0" borderId="0" xfId="0" applyFont="1" applyBorder="1" applyAlignment="1">
      <alignment vertical="center" wrapText="1" shrinkToFit="1"/>
    </xf>
    <xf numFmtId="0" fontId="27" fillId="3" borderId="1" xfId="0" applyFont="1" applyFill="1" applyBorder="1" applyAlignment="1">
      <alignment horizontal="left" vertical="center"/>
    </xf>
    <xf numFmtId="0" fontId="13" fillId="0" borderId="0" xfId="0" applyFont="1" applyBorder="1" applyAlignment="1">
      <alignment vertical="center" wrapText="1"/>
    </xf>
    <xf numFmtId="0" fontId="5" fillId="0" borderId="0" xfId="0" applyFont="1" applyFill="1" applyBorder="1" applyAlignment="1">
      <alignment horizontal="left" vertical="center"/>
    </xf>
    <xf numFmtId="0" fontId="7" fillId="0" borderId="4" xfId="0" applyFont="1" applyFill="1" applyBorder="1" applyAlignment="1">
      <alignment wrapText="1"/>
    </xf>
    <xf numFmtId="0" fontId="10" fillId="0" borderId="5" xfId="0" applyFont="1" applyBorder="1" applyAlignment="1">
      <alignment wrapText="1"/>
    </xf>
    <xf numFmtId="2" fontId="3" fillId="3" borderId="1" xfId="0" applyNumberFormat="1" applyFont="1" applyFill="1" applyBorder="1" applyAlignment="1">
      <alignment horizontal="center" vertical="center"/>
    </xf>
    <xf numFmtId="9" fontId="3" fillId="3" borderId="1" xfId="0" applyNumberFormat="1" applyFont="1" applyFill="1" applyBorder="1" applyAlignment="1">
      <alignment horizontal="center" vertical="center"/>
    </xf>
    <xf numFmtId="0" fontId="5" fillId="3" borderId="1" xfId="0" applyFont="1" applyFill="1" applyBorder="1" applyAlignment="1">
      <alignment horizontal="center" vertical="center"/>
    </xf>
    <xf numFmtId="0" fontId="3" fillId="0" borderId="7" xfId="0" applyFont="1" applyBorder="1" applyAlignment="1">
      <alignment vertical="center" wrapText="1"/>
    </xf>
    <xf numFmtId="0" fontId="5" fillId="0" borderId="40" xfId="0" applyFont="1" applyBorder="1" applyAlignment="1">
      <alignment vertical="center" wrapText="1"/>
    </xf>
    <xf numFmtId="0" fontId="5" fillId="0" borderId="4" xfId="0" applyFont="1" applyBorder="1" applyAlignment="1">
      <alignment vertical="center" wrapText="1"/>
    </xf>
    <xf numFmtId="0" fontId="5" fillId="0" borderId="42" xfId="0" applyFont="1" applyBorder="1" applyAlignment="1">
      <alignment vertical="center" wrapText="1"/>
    </xf>
    <xf numFmtId="0" fontId="5" fillId="0" borderId="8" xfId="0" applyFont="1" applyBorder="1" applyAlignment="1">
      <alignment vertical="center" wrapText="1"/>
    </xf>
    <xf numFmtId="0" fontId="18" fillId="0" borderId="18" xfId="0" applyNumberFormat="1" applyFont="1" applyBorder="1" applyAlignment="1">
      <alignment horizontal="center" vertical="center"/>
    </xf>
  </cellXfs>
  <cellStyles count="7">
    <cellStyle name="Navadno 2" xfId="1" xr:uid="{9A0A96FF-7DEB-4076-ADC1-40B5DC0884D4}"/>
    <cellStyle name="Navadno 3" xfId="3" xr:uid="{749740E3-0786-4EF4-B836-ED22891B488E}"/>
    <cellStyle name="Normal" xfId="0" builtinId="0"/>
    <cellStyle name="Normal 2" xfId="6" xr:uid="{37DD2B47-4E11-48AE-B4DF-511805DEDE29}"/>
    <cellStyle name="Odstotek 2" xfId="2" xr:uid="{D7AD7616-788E-4E48-8E44-FBF1A6D4E678}"/>
    <cellStyle name="Odstotek 3" xfId="4" xr:uid="{2DD0B805-171D-4823-A18A-7694313ECDD7}"/>
    <cellStyle name="Per cent" xfId="5"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A9D18E"/>
      <rgbColor rgb="FFFFFF99"/>
      <rgbColor rgb="FFB4C6E7"/>
      <rgbColor rgb="FFFF99CC"/>
      <rgbColor rgb="FFCC99FF"/>
      <rgbColor rgb="FFFFCC99"/>
      <rgbColor rgb="FF3366FF"/>
      <rgbColor rgb="FF33CCCC"/>
      <rgbColor rgb="FF99CC00"/>
      <rgbColor rgb="FFFFCC00"/>
      <rgbColor rgb="FFFF9900"/>
      <rgbColor rgb="FFFF6600"/>
      <rgbColor rgb="FF555555"/>
      <rgbColor rgb="FFA9D08E"/>
      <rgbColor rgb="FF003366"/>
      <rgbColor rgb="FF339966"/>
      <rgbColor rgb="FF003300"/>
      <rgbColor rgb="FF212121"/>
      <rgbColor rgb="FF993300"/>
      <rgbColor rgb="FF993366"/>
      <rgbColor rgb="FF333399"/>
      <rgbColor rgb="FF22222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0</xdr:colOff>
      <xdr:row>4</xdr:row>
      <xdr:rowOff>98136</xdr:rowOff>
    </xdr:to>
    <xdr:pic>
      <xdr:nvPicPr>
        <xdr:cNvPr id="2" name="Slika 1">
          <a:extLst>
            <a:ext uri="{FF2B5EF4-FFF2-40B4-BE49-F238E27FC236}">
              <a16:creationId xmlns:a16="http://schemas.microsoft.com/office/drawing/2014/main" id="{1E5113BF-C262-41F5-8E78-6986E057F045}"/>
            </a:ext>
          </a:extLst>
        </xdr:cNvPr>
        <xdr:cNvPicPr>
          <a:picLocks noChangeAspect="1"/>
        </xdr:cNvPicPr>
      </xdr:nvPicPr>
      <xdr:blipFill>
        <a:blip xmlns:r="http://schemas.openxmlformats.org/officeDocument/2006/relationships" r:embed="rId1"/>
        <a:stretch>
          <a:fillRect/>
        </a:stretch>
      </xdr:blipFill>
      <xdr:spPr>
        <a:xfrm>
          <a:off x="0" y="0"/>
          <a:ext cx="5826125" cy="8220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zoomScaleNormal="100" workbookViewId="0">
      <selection activeCellId="1" sqref="D11:D12 A1"/>
    </sheetView>
  </sheetViews>
  <sheetFormatPr baseColWidth="10" defaultColWidth="8.83203125" defaultRowHeight="15" x14ac:dyDescent="0.2"/>
  <sheetData/>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A4D0D-E50D-4620-BFF7-B0CDC9EC5C53}">
  <dimension ref="A7:F39"/>
  <sheetViews>
    <sheetView tabSelected="1" view="pageLayout" topLeftCell="A6" zoomScaleNormal="100" workbookViewId="0">
      <selection activeCell="C24" sqref="C24"/>
    </sheetView>
  </sheetViews>
  <sheetFormatPr baseColWidth="10" defaultColWidth="8.83203125" defaultRowHeight="15" x14ac:dyDescent="0.2"/>
  <cols>
    <col min="1" max="4" width="20.83203125" customWidth="1"/>
  </cols>
  <sheetData>
    <row r="7" spans="1:6" ht="20.25" customHeight="1" x14ac:dyDescent="0.2">
      <c r="A7" s="293" t="s">
        <v>599</v>
      </c>
      <c r="B7" s="294"/>
      <c r="C7" s="294"/>
      <c r="D7" s="295"/>
    </row>
    <row r="8" spans="1:6" ht="18" customHeight="1" x14ac:dyDescent="0.2">
      <c r="A8" s="296"/>
      <c r="B8" s="297"/>
      <c r="C8" s="297"/>
      <c r="D8" s="298"/>
    </row>
    <row r="9" spans="1:6" ht="18" customHeight="1" x14ac:dyDescent="0.2">
      <c r="A9" s="296"/>
      <c r="B9" s="297"/>
      <c r="C9" s="297"/>
      <c r="D9" s="298"/>
    </row>
    <row r="10" spans="1:6" ht="19.5" customHeight="1" x14ac:dyDescent="0.2">
      <c r="A10" s="296"/>
      <c r="B10" s="297"/>
      <c r="C10" s="297"/>
      <c r="D10" s="298"/>
    </row>
    <row r="11" spans="1:6" ht="16.5" customHeight="1" x14ac:dyDescent="0.2">
      <c r="A11" s="296"/>
      <c r="B11" s="297"/>
      <c r="C11" s="297"/>
      <c r="D11" s="298"/>
    </row>
    <row r="12" spans="1:6" ht="18" customHeight="1" x14ac:dyDescent="0.2">
      <c r="A12" s="299"/>
      <c r="B12" s="300"/>
      <c r="C12" s="300"/>
      <c r="D12" s="301"/>
      <c r="F12" s="4"/>
    </row>
    <row r="14" spans="1:6" x14ac:dyDescent="0.2">
      <c r="A14" s="302" t="s">
        <v>42</v>
      </c>
      <c r="B14" s="302"/>
      <c r="C14" s="302"/>
      <c r="D14" s="302"/>
    </row>
    <row r="16" spans="1:6" ht="24" x14ac:dyDescent="0.2">
      <c r="A16" s="66" t="s">
        <v>43</v>
      </c>
      <c r="B16" s="67" t="s">
        <v>44</v>
      </c>
      <c r="C16" s="68" t="s">
        <v>45</v>
      </c>
      <c r="D16" s="69" t="s">
        <v>46</v>
      </c>
    </row>
    <row r="17" spans="1:6" x14ac:dyDescent="0.2">
      <c r="A17" s="325">
        <v>1</v>
      </c>
      <c r="B17" s="72"/>
      <c r="C17" s="70"/>
      <c r="D17" s="71"/>
    </row>
    <row r="18" spans="1:6" x14ac:dyDescent="0.2">
      <c r="A18" s="325">
        <v>2</v>
      </c>
      <c r="B18" s="72"/>
      <c r="C18" s="70"/>
      <c r="D18" s="71"/>
    </row>
    <row r="19" spans="1:6" ht="63.5" customHeight="1" x14ac:dyDescent="0.2">
      <c r="A19" s="325">
        <v>3</v>
      </c>
      <c r="B19" s="72"/>
      <c r="C19" s="70"/>
      <c r="D19" s="71"/>
    </row>
    <row r="20" spans="1:6" x14ac:dyDescent="0.2">
      <c r="A20" s="325">
        <v>4</v>
      </c>
      <c r="B20" s="72"/>
      <c r="C20" s="70"/>
      <c r="D20" s="71"/>
      <c r="F20" s="187"/>
    </row>
    <row r="21" spans="1:6" x14ac:dyDescent="0.2">
      <c r="A21" s="325">
        <v>5</v>
      </c>
      <c r="B21" s="72"/>
      <c r="C21" s="70"/>
      <c r="D21" s="71"/>
    </row>
    <row r="22" spans="1:6" x14ac:dyDescent="0.2">
      <c r="A22" s="325">
        <v>6</v>
      </c>
      <c r="B22" s="72"/>
      <c r="C22" s="70"/>
      <c r="D22" s="71"/>
    </row>
    <row r="23" spans="1:6" x14ac:dyDescent="0.2">
      <c r="A23" s="325">
        <v>7</v>
      </c>
      <c r="B23" s="72"/>
      <c r="C23" s="70"/>
      <c r="D23" s="71"/>
    </row>
    <row r="24" spans="1:6" x14ac:dyDescent="0.2">
      <c r="A24" s="325">
        <v>8</v>
      </c>
      <c r="B24" s="72"/>
      <c r="C24" s="70"/>
      <c r="D24" s="71"/>
    </row>
    <row r="25" spans="1:6" x14ac:dyDescent="0.2">
      <c r="A25" s="325">
        <v>9</v>
      </c>
      <c r="B25" s="72"/>
      <c r="C25" s="70"/>
      <c r="D25" s="71"/>
    </row>
    <row r="26" spans="1:6" x14ac:dyDescent="0.2">
      <c r="A26" s="325">
        <v>10</v>
      </c>
      <c r="B26" s="72"/>
      <c r="C26" s="70"/>
      <c r="D26" s="71"/>
    </row>
    <row r="27" spans="1:6" x14ac:dyDescent="0.2">
      <c r="A27" s="325">
        <v>11</v>
      </c>
      <c r="B27" s="72"/>
      <c r="C27" s="70"/>
      <c r="D27" s="71"/>
    </row>
    <row r="28" spans="1:6" x14ac:dyDescent="0.2">
      <c r="A28" s="325">
        <v>12</v>
      </c>
      <c r="B28" s="72"/>
      <c r="C28" s="70"/>
      <c r="D28" s="71"/>
    </row>
    <row r="29" spans="1:6" x14ac:dyDescent="0.2">
      <c r="A29" s="325">
        <v>13</v>
      </c>
      <c r="B29" s="72"/>
      <c r="C29" s="70"/>
      <c r="D29" s="71"/>
    </row>
    <row r="30" spans="1:6" x14ac:dyDescent="0.2">
      <c r="A30" s="325">
        <v>14</v>
      </c>
      <c r="B30" s="72"/>
      <c r="C30" s="70"/>
      <c r="D30" s="71"/>
    </row>
    <row r="31" spans="1:6" x14ac:dyDescent="0.2">
      <c r="A31" s="325">
        <v>15</v>
      </c>
      <c r="B31" s="72"/>
      <c r="C31" s="70"/>
      <c r="D31" s="71"/>
    </row>
    <row r="32" spans="1:6" x14ac:dyDescent="0.2">
      <c r="A32" s="325">
        <v>16</v>
      </c>
      <c r="B32" s="72"/>
      <c r="C32" s="70"/>
      <c r="D32" s="71"/>
    </row>
    <row r="33" spans="1:4" x14ac:dyDescent="0.2">
      <c r="A33" s="325">
        <v>17</v>
      </c>
      <c r="B33" s="72"/>
      <c r="C33" s="70"/>
      <c r="D33" s="71"/>
    </row>
    <row r="34" spans="1:4" x14ac:dyDescent="0.2">
      <c r="A34" s="325">
        <v>18</v>
      </c>
      <c r="B34" s="72"/>
      <c r="C34" s="70"/>
      <c r="D34" s="71"/>
    </row>
    <row r="35" spans="1:4" x14ac:dyDescent="0.2">
      <c r="A35" s="325">
        <v>19</v>
      </c>
      <c r="B35" s="72"/>
      <c r="C35" s="70"/>
      <c r="D35" s="71"/>
    </row>
    <row r="36" spans="1:4" ht="16" thickBot="1" x14ac:dyDescent="0.25">
      <c r="A36" s="73"/>
      <c r="B36" s="74"/>
      <c r="C36" s="75"/>
      <c r="D36" s="76"/>
    </row>
    <row r="37" spans="1:4" ht="17" thickTop="1" thickBot="1" x14ac:dyDescent="0.25">
      <c r="A37" s="77"/>
      <c r="B37" s="80" t="s">
        <v>47</v>
      </c>
      <c r="C37" s="78">
        <f>SUM(C17:C35)</f>
        <v>0</v>
      </c>
      <c r="D37" s="78">
        <f>SUM(D17:D35)</f>
        <v>0</v>
      </c>
    </row>
    <row r="38" spans="1:4" ht="47" customHeight="1" thickTop="1" x14ac:dyDescent="0.2">
      <c r="A38" s="303" t="s">
        <v>48</v>
      </c>
      <c r="B38" s="304"/>
      <c r="C38" s="304"/>
      <c r="D38" s="305"/>
    </row>
    <row r="39" spans="1:4" ht="44" customHeight="1" x14ac:dyDescent="0.2">
      <c r="A39" s="303" t="s">
        <v>49</v>
      </c>
      <c r="B39" s="304"/>
      <c r="C39" s="304"/>
      <c r="D39" s="305"/>
    </row>
  </sheetData>
  <mergeCells count="4">
    <mergeCell ref="A7:D12"/>
    <mergeCell ref="A14:D14"/>
    <mergeCell ref="A38:D38"/>
    <mergeCell ref="A39:D3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486BF-636F-49CB-8274-FA7883797D9A}">
  <dimension ref="A1:M39"/>
  <sheetViews>
    <sheetView zoomScale="70" zoomScaleNormal="70" workbookViewId="0">
      <selection activeCell="B71" sqref="B71"/>
    </sheetView>
  </sheetViews>
  <sheetFormatPr baseColWidth="10" defaultColWidth="8.83203125" defaultRowHeight="13" x14ac:dyDescent="0.15"/>
  <cols>
    <col min="1" max="1" width="13.5" style="4" customWidth="1"/>
    <col min="2" max="2" width="64.83203125" style="4" customWidth="1"/>
    <col min="3" max="3" width="69" style="4" customWidth="1"/>
    <col min="4" max="4" width="17.1640625" style="4" customWidth="1"/>
    <col min="5" max="5" width="17.5" style="4" customWidth="1"/>
    <col min="6" max="6" width="26.5" style="4" customWidth="1"/>
    <col min="7" max="7" width="21.83203125" style="4" customWidth="1"/>
    <col min="8" max="8" width="22.5" style="4" customWidth="1"/>
    <col min="9" max="9" width="21.83203125" style="4" customWidth="1"/>
    <col min="10" max="10" width="25.1640625" style="4" customWidth="1"/>
    <col min="11" max="11" width="20.5" style="4" customWidth="1"/>
    <col min="12" max="12" width="19.83203125" style="4" customWidth="1"/>
    <col min="13" max="13" width="25.83203125" style="4" customWidth="1"/>
    <col min="14" max="16384" width="8.83203125" style="4"/>
  </cols>
  <sheetData>
    <row r="1" spans="1:13" ht="29" thickBot="1" x14ac:dyDescent="0.2">
      <c r="A1" s="210"/>
      <c r="B1" s="12" t="s">
        <v>0</v>
      </c>
      <c r="C1" s="12" t="s">
        <v>1</v>
      </c>
      <c r="D1" s="65" t="s">
        <v>2</v>
      </c>
      <c r="E1" s="65" t="s">
        <v>3</v>
      </c>
      <c r="F1" s="211" t="s">
        <v>4</v>
      </c>
      <c r="G1" s="212" t="s">
        <v>5</v>
      </c>
      <c r="H1" s="213" t="s">
        <v>6</v>
      </c>
      <c r="I1" s="214" t="s">
        <v>7</v>
      </c>
      <c r="J1" s="215" t="s">
        <v>8</v>
      </c>
      <c r="K1" s="214" t="s">
        <v>9</v>
      </c>
      <c r="L1" s="216" t="s">
        <v>10</v>
      </c>
      <c r="M1" s="216" t="s">
        <v>11</v>
      </c>
    </row>
    <row r="2" spans="1:13" ht="14" thickBot="1" x14ac:dyDescent="0.2">
      <c r="A2" s="217" t="s">
        <v>93</v>
      </c>
      <c r="B2" s="217" t="s">
        <v>443</v>
      </c>
      <c r="C2" s="217" t="s">
        <v>444</v>
      </c>
      <c r="D2" s="217" t="s">
        <v>12</v>
      </c>
      <c r="E2" s="217">
        <v>1</v>
      </c>
      <c r="F2" s="218">
        <f>+F3+F13+F24</f>
        <v>0</v>
      </c>
      <c r="G2" s="219"/>
      <c r="H2" s="220">
        <f>G2*F2</f>
        <v>0</v>
      </c>
      <c r="I2" s="220">
        <f>F2+(G2*F2)</f>
        <v>0</v>
      </c>
      <c r="J2" s="220">
        <f>F2*E2</f>
        <v>0</v>
      </c>
      <c r="K2" s="220">
        <f>I2*E2</f>
        <v>0</v>
      </c>
      <c r="L2" s="221" t="s">
        <v>448</v>
      </c>
      <c r="M2" s="222" t="s">
        <v>448</v>
      </c>
    </row>
    <row r="3" spans="1:13" x14ac:dyDescent="0.15">
      <c r="A3" s="223" t="s">
        <v>446</v>
      </c>
      <c r="B3" s="223" t="s">
        <v>114</v>
      </c>
      <c r="C3" s="223" t="s">
        <v>115</v>
      </c>
      <c r="D3" s="155" t="s">
        <v>16</v>
      </c>
      <c r="E3" s="155">
        <v>1</v>
      </c>
      <c r="F3" s="224"/>
      <c r="G3" s="225"/>
      <c r="H3" s="158">
        <f>G3*F3</f>
        <v>0</v>
      </c>
      <c r="I3" s="158">
        <f>F3+(G3*F3)</f>
        <v>0</v>
      </c>
      <c r="J3" s="158">
        <f>F3*E3</f>
        <v>0</v>
      </c>
      <c r="K3" s="158">
        <f>I3*E3</f>
        <v>0</v>
      </c>
      <c r="L3" s="226"/>
      <c r="M3" s="226"/>
    </row>
    <row r="4" spans="1:13" ht="28" x14ac:dyDescent="0.15">
      <c r="B4" s="209" t="s">
        <v>94</v>
      </c>
      <c r="C4" s="209" t="s">
        <v>95</v>
      </c>
      <c r="G4" s="90"/>
    </row>
    <row r="5" spans="1:13" ht="14" x14ac:dyDescent="0.15">
      <c r="B5" s="209" t="s">
        <v>96</v>
      </c>
      <c r="C5" s="209" t="s">
        <v>97</v>
      </c>
    </row>
    <row r="6" spans="1:13" ht="56" x14ac:dyDescent="0.15">
      <c r="B6" s="209" t="s">
        <v>98</v>
      </c>
      <c r="C6" s="209" t="s">
        <v>99</v>
      </c>
    </row>
    <row r="7" spans="1:13" ht="14" x14ac:dyDescent="0.15">
      <c r="B7" s="209" t="s">
        <v>100</v>
      </c>
      <c r="C7" s="209" t="s">
        <v>101</v>
      </c>
    </row>
    <row r="8" spans="1:13" x14ac:dyDescent="0.15">
      <c r="B8" s="227" t="s">
        <v>102</v>
      </c>
      <c r="C8" s="228" t="s">
        <v>103</v>
      </c>
    </row>
    <row r="9" spans="1:13" x14ac:dyDescent="0.15">
      <c r="B9" s="229"/>
      <c r="C9" s="229"/>
    </row>
    <row r="10" spans="1:13" ht="14" x14ac:dyDescent="0.15">
      <c r="B10" s="100" t="s">
        <v>104</v>
      </c>
      <c r="C10" s="100" t="s">
        <v>105</v>
      </c>
    </row>
    <row r="11" spans="1:13" x14ac:dyDescent="0.15">
      <c r="B11" s="205"/>
      <c r="C11" s="205"/>
      <c r="G11" s="54"/>
      <c r="H11" s="55"/>
    </row>
    <row r="13" spans="1:13" x14ac:dyDescent="0.15">
      <c r="A13" s="197" t="s">
        <v>445</v>
      </c>
      <c r="B13" s="197" t="s">
        <v>116</v>
      </c>
      <c r="C13" s="197" t="s">
        <v>117</v>
      </c>
      <c r="D13" s="153" t="s">
        <v>16</v>
      </c>
      <c r="E13" s="153">
        <v>1</v>
      </c>
      <c r="F13" s="230"/>
      <c r="G13" s="231"/>
      <c r="H13" s="154">
        <f>G13*F13</f>
        <v>0</v>
      </c>
      <c r="I13" s="154">
        <f>F13+(G13*F13)</f>
        <v>0</v>
      </c>
      <c r="J13" s="154">
        <f>F13*E13</f>
        <v>0</v>
      </c>
      <c r="K13" s="154">
        <f>I13*E13</f>
        <v>0</v>
      </c>
      <c r="L13" s="232"/>
      <c r="M13" s="232"/>
    </row>
    <row r="14" spans="1:13" ht="14" x14ac:dyDescent="0.15">
      <c r="A14" s="233"/>
      <c r="B14" s="209" t="s">
        <v>106</v>
      </c>
      <c r="C14" s="209" t="s">
        <v>107</v>
      </c>
      <c r="D14" s="233"/>
      <c r="E14" s="233"/>
      <c r="G14" s="54"/>
      <c r="H14" s="55"/>
    </row>
    <row r="15" spans="1:13" ht="14" x14ac:dyDescent="0.15">
      <c r="A15" s="233"/>
      <c r="B15" s="209" t="s">
        <v>108</v>
      </c>
      <c r="C15" s="209" t="s">
        <v>109</v>
      </c>
      <c r="D15" s="233"/>
      <c r="E15" s="233"/>
      <c r="G15" s="54"/>
      <c r="H15" s="55"/>
    </row>
    <row r="16" spans="1:13" ht="14" x14ac:dyDescent="0.15">
      <c r="A16" s="233"/>
      <c r="B16" s="209" t="s">
        <v>110</v>
      </c>
      <c r="C16" s="209" t="s">
        <v>111</v>
      </c>
      <c r="D16" s="233"/>
      <c r="E16" s="233"/>
    </row>
    <row r="17" spans="1:13" ht="14" x14ac:dyDescent="0.15">
      <c r="A17" s="233"/>
      <c r="B17" s="209" t="s">
        <v>100</v>
      </c>
      <c r="C17" s="209" t="s">
        <v>101</v>
      </c>
      <c r="D17" s="233"/>
      <c r="E17" s="233"/>
    </row>
    <row r="18" spans="1:13" ht="14" x14ac:dyDescent="0.15">
      <c r="A18" s="233"/>
      <c r="B18" s="209" t="s">
        <v>102</v>
      </c>
      <c r="C18" s="209" t="s">
        <v>103</v>
      </c>
      <c r="D18" s="233"/>
      <c r="E18" s="233"/>
      <c r="G18" s="234"/>
      <c r="H18" s="234"/>
    </row>
    <row r="19" spans="1:13" x14ac:dyDescent="0.15">
      <c r="A19" s="233"/>
      <c r="B19" s="209"/>
      <c r="C19" s="209"/>
      <c r="D19" s="233"/>
      <c r="E19" s="233"/>
      <c r="F19" s="233"/>
      <c r="G19" s="235"/>
      <c r="H19" s="235"/>
    </row>
    <row r="20" spans="1:13" x14ac:dyDescent="0.15">
      <c r="B20" s="209"/>
      <c r="C20" s="209"/>
      <c r="G20" s="235"/>
      <c r="H20" s="235"/>
    </row>
    <row r="21" spans="1:13" x14ac:dyDescent="0.15">
      <c r="B21" s="236" t="s">
        <v>112</v>
      </c>
      <c r="C21" s="236" t="s">
        <v>113</v>
      </c>
      <c r="G21" s="235"/>
      <c r="H21" s="235"/>
    </row>
    <row r="22" spans="1:13" x14ac:dyDescent="0.15">
      <c r="B22" s="237"/>
      <c r="C22" s="237"/>
      <c r="G22" s="235"/>
      <c r="H22" s="235"/>
    </row>
    <row r="24" spans="1:13" x14ac:dyDescent="0.15">
      <c r="A24" s="197" t="s">
        <v>447</v>
      </c>
      <c r="B24" s="197" t="s">
        <v>118</v>
      </c>
      <c r="C24" s="197" t="s">
        <v>119</v>
      </c>
      <c r="D24" s="153" t="s">
        <v>16</v>
      </c>
      <c r="E24" s="153">
        <v>1</v>
      </c>
      <c r="F24" s="25"/>
      <c r="G24" s="26"/>
      <c r="H24" s="27">
        <f>G24*F24</f>
        <v>0</v>
      </c>
      <c r="I24" s="27">
        <f>F24+(G24*F24)</f>
        <v>0</v>
      </c>
      <c r="J24" s="27">
        <f>F24*E24</f>
        <v>0</v>
      </c>
      <c r="K24" s="27">
        <f>I24*E24</f>
        <v>0</v>
      </c>
      <c r="L24" s="51"/>
      <c r="M24" s="51"/>
    </row>
    <row r="25" spans="1:13" ht="28" x14ac:dyDescent="0.15">
      <c r="A25" s="160"/>
      <c r="B25" s="161" t="s">
        <v>120</v>
      </c>
      <c r="C25" s="124" t="s">
        <v>121</v>
      </c>
      <c r="D25" s="160"/>
      <c r="E25" s="160"/>
      <c r="F25" s="160"/>
      <c r="G25" s="162"/>
      <c r="H25" s="154"/>
      <c r="I25" s="160"/>
      <c r="J25" s="160"/>
      <c r="K25" s="160"/>
      <c r="L25" s="160"/>
      <c r="M25" s="160"/>
    </row>
    <row r="26" spans="1:13" ht="14" x14ac:dyDescent="0.15">
      <c r="B26" s="100" t="s">
        <v>122</v>
      </c>
      <c r="C26" s="97" t="s">
        <v>123</v>
      </c>
      <c r="F26" s="54"/>
      <c r="G26" s="55"/>
    </row>
    <row r="27" spans="1:13" ht="14" x14ac:dyDescent="0.15">
      <c r="B27" s="100" t="s">
        <v>124</v>
      </c>
      <c r="C27" s="97" t="s">
        <v>125</v>
      </c>
      <c r="F27" s="54"/>
      <c r="G27" s="55"/>
    </row>
    <row r="28" spans="1:13" ht="14" x14ac:dyDescent="0.15">
      <c r="B28" s="100" t="s">
        <v>100</v>
      </c>
      <c r="C28" s="97" t="s">
        <v>101</v>
      </c>
    </row>
    <row r="29" spans="1:13" ht="14" x14ac:dyDescent="0.15">
      <c r="B29" s="100" t="s">
        <v>102</v>
      </c>
      <c r="C29" s="97" t="s">
        <v>103</v>
      </c>
    </row>
    <row r="30" spans="1:13" x14ac:dyDescent="0.15">
      <c r="B30" s="100"/>
      <c r="C30" s="97"/>
    </row>
    <row r="31" spans="1:13" x14ac:dyDescent="0.15">
      <c r="B31" s="100"/>
      <c r="C31" s="97"/>
    </row>
    <row r="32" spans="1:13" ht="14" x14ac:dyDescent="0.15">
      <c r="B32" s="100" t="s">
        <v>126</v>
      </c>
      <c r="C32" s="97" t="s">
        <v>113</v>
      </c>
    </row>
    <row r="33" spans="2:8" ht="14" thickBot="1" x14ac:dyDescent="0.2">
      <c r="B33" s="101"/>
      <c r="C33" s="98"/>
    </row>
    <row r="34" spans="2:8" ht="29" thickBot="1" x14ac:dyDescent="0.2">
      <c r="B34" s="103" t="s">
        <v>452</v>
      </c>
      <c r="C34" s="63" t="s">
        <v>453</v>
      </c>
    </row>
    <row r="35" spans="2:8" ht="29" thickBot="1" x14ac:dyDescent="0.2">
      <c r="B35" s="188"/>
      <c r="C35" s="189"/>
      <c r="D35" s="190"/>
      <c r="E35" s="190"/>
      <c r="G35" s="81" t="s">
        <v>13</v>
      </c>
      <c r="H35" s="5"/>
    </row>
    <row r="36" spans="2:8" ht="29" thickBot="1" x14ac:dyDescent="0.2">
      <c r="B36" s="103" t="s">
        <v>127</v>
      </c>
      <c r="C36" s="63" t="s">
        <v>128</v>
      </c>
      <c r="D36" s="110"/>
      <c r="E36" s="110"/>
      <c r="G36" s="81" t="s">
        <v>14</v>
      </c>
      <c r="H36" s="5"/>
    </row>
    <row r="37" spans="2:8" x14ac:dyDescent="0.15">
      <c r="B37" s="191"/>
      <c r="C37" s="190"/>
    </row>
    <row r="38" spans="2:8" x14ac:dyDescent="0.15">
      <c r="B38" s="192"/>
      <c r="C38" s="193"/>
    </row>
    <row r="39" spans="2:8" x14ac:dyDescent="0.15">
      <c r="B39" s="194"/>
      <c r="C39" s="195"/>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D5161-C494-41C9-8487-C929D8672BCF}">
  <dimension ref="A1:M94"/>
  <sheetViews>
    <sheetView zoomScale="70" zoomScaleNormal="70" workbookViewId="0">
      <selection activeCell="F22" sqref="F22"/>
    </sheetView>
  </sheetViews>
  <sheetFormatPr baseColWidth="10" defaultColWidth="11.5" defaultRowHeight="13" x14ac:dyDescent="0.15"/>
  <cols>
    <col min="1" max="1" width="17.5" style="4" customWidth="1"/>
    <col min="2" max="3" width="58.83203125" style="4" customWidth="1"/>
    <col min="4" max="4" width="13.83203125" style="4" customWidth="1"/>
    <col min="5" max="5" width="18.83203125" style="4" customWidth="1"/>
    <col min="6" max="6" width="23.1640625" style="4" customWidth="1"/>
    <col min="7" max="7" width="22.5" style="4" customWidth="1"/>
    <col min="8" max="8" width="25.83203125" style="4" customWidth="1"/>
    <col min="9" max="9" width="22.1640625" style="4" customWidth="1"/>
    <col min="10" max="10" width="25.1640625" style="4" bestFit="1" customWidth="1"/>
    <col min="11" max="11" width="20.5" style="4" bestFit="1" customWidth="1"/>
    <col min="12" max="12" width="25.1640625" style="4" customWidth="1"/>
    <col min="13" max="13" width="27.5" style="4" customWidth="1"/>
    <col min="14" max="16384" width="11.5" style="4"/>
  </cols>
  <sheetData>
    <row r="1" spans="1:13" s="3" customFormat="1" ht="42" customHeight="1" thickBot="1" x14ac:dyDescent="0.25">
      <c r="A1" s="11"/>
      <c r="B1" s="164" t="s">
        <v>0</v>
      </c>
      <c r="C1" s="171" t="s">
        <v>1</v>
      </c>
      <c r="D1" s="172" t="s">
        <v>2</v>
      </c>
      <c r="E1" s="172" t="s">
        <v>3</v>
      </c>
      <c r="F1" s="173" t="s">
        <v>4</v>
      </c>
      <c r="G1" s="174" t="s">
        <v>5</v>
      </c>
      <c r="H1" s="175" t="s">
        <v>6</v>
      </c>
      <c r="I1" s="176" t="s">
        <v>7</v>
      </c>
      <c r="J1" s="177" t="s">
        <v>8</v>
      </c>
      <c r="K1" s="176" t="s">
        <v>9</v>
      </c>
      <c r="L1" s="178" t="s">
        <v>10</v>
      </c>
      <c r="M1" s="179" t="s">
        <v>11</v>
      </c>
    </row>
    <row r="2" spans="1:13" s="6" customFormat="1" ht="34.5" customHeight="1" thickBot="1" x14ac:dyDescent="0.25">
      <c r="A2" s="152" t="s">
        <v>451</v>
      </c>
      <c r="B2" s="149" t="s">
        <v>449</v>
      </c>
      <c r="C2" s="165" t="s">
        <v>450</v>
      </c>
      <c r="D2" s="166" t="s">
        <v>12</v>
      </c>
      <c r="E2" s="167">
        <v>1</v>
      </c>
      <c r="F2" s="168">
        <f>+F3+F16</f>
        <v>0</v>
      </c>
      <c r="G2" s="169"/>
      <c r="H2" s="170">
        <f>G2*F2</f>
        <v>0</v>
      </c>
      <c r="I2" s="170">
        <f>F2+(G2*F2)</f>
        <v>0</v>
      </c>
      <c r="J2" s="170">
        <f>F2*E2</f>
        <v>0</v>
      </c>
      <c r="K2" s="170">
        <f>I2*E2</f>
        <v>0</v>
      </c>
      <c r="L2" s="163" t="s">
        <v>448</v>
      </c>
      <c r="M2" s="163" t="s">
        <v>448</v>
      </c>
    </row>
    <row r="3" spans="1:13" ht="36" customHeight="1" x14ac:dyDescent="0.15">
      <c r="A3" s="197" t="s">
        <v>456</v>
      </c>
      <c r="B3" s="197" t="s">
        <v>129</v>
      </c>
      <c r="C3" s="197" t="s">
        <v>130</v>
      </c>
      <c r="D3" s="155" t="s">
        <v>16</v>
      </c>
      <c r="E3" s="155">
        <v>1</v>
      </c>
      <c r="F3" s="156"/>
      <c r="G3" s="157"/>
      <c r="H3" s="158">
        <f>G3*F3</f>
        <v>0</v>
      </c>
      <c r="I3" s="158">
        <f>F3+(G3*F3)</f>
        <v>0</v>
      </c>
      <c r="J3" s="158">
        <f>F3*E3</f>
        <v>0</v>
      </c>
      <c r="K3" s="158">
        <f>I3*E3</f>
        <v>0</v>
      </c>
      <c r="L3" s="159"/>
      <c r="M3" s="159"/>
    </row>
    <row r="4" spans="1:13" ht="14" x14ac:dyDescent="0.15">
      <c r="B4" s="108" t="s">
        <v>131</v>
      </c>
      <c r="C4" s="108" t="s">
        <v>132</v>
      </c>
      <c r="G4" s="54"/>
      <c r="H4" s="55"/>
    </row>
    <row r="5" spans="1:13" ht="14" x14ac:dyDescent="0.15">
      <c r="B5" s="108" t="s">
        <v>133</v>
      </c>
      <c r="C5" s="108" t="s">
        <v>134</v>
      </c>
    </row>
    <row r="6" spans="1:13" ht="14" x14ac:dyDescent="0.15">
      <c r="B6" s="108" t="s">
        <v>135</v>
      </c>
      <c r="C6" s="108" t="s">
        <v>136</v>
      </c>
    </row>
    <row r="7" spans="1:13" ht="14" x14ac:dyDescent="0.15">
      <c r="B7" s="108" t="s">
        <v>137</v>
      </c>
      <c r="C7" s="108" t="s">
        <v>138</v>
      </c>
    </row>
    <row r="8" spans="1:13" ht="14" x14ac:dyDescent="0.15">
      <c r="B8" s="108" t="s">
        <v>139</v>
      </c>
      <c r="C8" s="108" t="s">
        <v>140</v>
      </c>
    </row>
    <row r="9" spans="1:13" ht="14" x14ac:dyDescent="0.15">
      <c r="B9" s="108" t="s">
        <v>141</v>
      </c>
      <c r="C9" s="108" t="s">
        <v>142</v>
      </c>
    </row>
    <row r="10" spans="1:13" ht="28" x14ac:dyDescent="0.15">
      <c r="B10" s="108" t="s">
        <v>100</v>
      </c>
      <c r="C10" s="108" t="s">
        <v>101</v>
      </c>
    </row>
    <row r="11" spans="1:13" ht="28" x14ac:dyDescent="0.15">
      <c r="B11" s="108" t="s">
        <v>102</v>
      </c>
      <c r="C11" s="109" t="s">
        <v>103</v>
      </c>
    </row>
    <row r="12" spans="1:13" x14ac:dyDescent="0.15">
      <c r="B12" s="108"/>
      <c r="C12" s="109"/>
    </row>
    <row r="13" spans="1:13" ht="14" x14ac:dyDescent="0.15">
      <c r="B13" s="108" t="s">
        <v>143</v>
      </c>
      <c r="C13" s="108" t="s">
        <v>144</v>
      </c>
    </row>
    <row r="14" spans="1:13" ht="15.5" customHeight="1" x14ac:dyDescent="0.15">
      <c r="B14" s="150"/>
      <c r="C14" s="151"/>
    </row>
    <row r="15" spans="1:13" x14ac:dyDescent="0.15">
      <c r="A15" s="145"/>
      <c r="B15" s="104"/>
      <c r="C15" s="106"/>
    </row>
    <row r="16" spans="1:13" ht="33" customHeight="1" x14ac:dyDescent="0.15">
      <c r="A16" s="197" t="s">
        <v>457</v>
      </c>
      <c r="B16" s="197" t="s">
        <v>148</v>
      </c>
      <c r="C16" s="197" t="s">
        <v>149</v>
      </c>
      <c r="D16" s="153" t="s">
        <v>16</v>
      </c>
      <c r="E16" s="153">
        <v>1</v>
      </c>
      <c r="F16" s="25"/>
      <c r="G16" s="26"/>
      <c r="H16" s="27">
        <f>G16*F16</f>
        <v>0</v>
      </c>
      <c r="I16" s="27">
        <f>F16+(G16*F16)</f>
        <v>0</v>
      </c>
      <c r="J16" s="27">
        <f>F16*E16</f>
        <v>0</v>
      </c>
      <c r="K16" s="27">
        <f>I16*E16</f>
        <v>0</v>
      </c>
      <c r="L16" s="51"/>
      <c r="M16" s="51"/>
    </row>
    <row r="17" spans="2:8" ht="14" x14ac:dyDescent="0.15">
      <c r="B17" s="100" t="s">
        <v>150</v>
      </c>
      <c r="C17" s="198" t="s">
        <v>151</v>
      </c>
      <c r="G17" s="59"/>
      <c r="H17" s="64"/>
    </row>
    <row r="18" spans="2:8" ht="28" x14ac:dyDescent="0.15">
      <c r="B18" s="100" t="s">
        <v>152</v>
      </c>
      <c r="C18" s="198" t="s">
        <v>153</v>
      </c>
      <c r="G18" s="54"/>
      <c r="H18" s="55"/>
    </row>
    <row r="19" spans="2:8" ht="14" x14ac:dyDescent="0.15">
      <c r="B19" s="100" t="s">
        <v>154</v>
      </c>
      <c r="C19" s="198" t="s">
        <v>541</v>
      </c>
      <c r="G19" s="54"/>
      <c r="H19" s="55"/>
    </row>
    <row r="20" spans="2:8" ht="28" x14ac:dyDescent="0.15">
      <c r="B20" s="100" t="s">
        <v>155</v>
      </c>
      <c r="C20" s="198" t="s">
        <v>156</v>
      </c>
    </row>
    <row r="21" spans="2:8" ht="14" x14ac:dyDescent="0.15">
      <c r="B21" s="100" t="s">
        <v>157</v>
      </c>
      <c r="C21" s="198" t="s">
        <v>158</v>
      </c>
    </row>
    <row r="22" spans="2:8" ht="28" x14ac:dyDescent="0.15">
      <c r="B22" s="100" t="s">
        <v>100</v>
      </c>
      <c r="C22" s="198" t="s">
        <v>101</v>
      </c>
    </row>
    <row r="23" spans="2:8" ht="28" x14ac:dyDescent="0.15">
      <c r="B23" s="100" t="s">
        <v>102</v>
      </c>
      <c r="C23" s="198" t="s">
        <v>103</v>
      </c>
    </row>
    <row r="24" spans="2:8" x14ac:dyDescent="0.15">
      <c r="B24" s="100"/>
      <c r="C24" s="198"/>
    </row>
    <row r="25" spans="2:8" ht="14" x14ac:dyDescent="0.15">
      <c r="B25" s="100" t="s">
        <v>159</v>
      </c>
      <c r="C25" s="199" t="s">
        <v>160</v>
      </c>
    </row>
    <row r="26" spans="2:8" ht="14" thickBot="1" x14ac:dyDescent="0.2">
      <c r="B26" s="100"/>
      <c r="C26" s="200"/>
      <c r="E26" s="306" t="s">
        <v>13</v>
      </c>
      <c r="F26" s="307"/>
    </row>
    <row r="27" spans="2:8" ht="43" thickBot="1" x14ac:dyDescent="0.2">
      <c r="B27" s="103" t="s">
        <v>454</v>
      </c>
      <c r="C27" s="63" t="s">
        <v>455</v>
      </c>
      <c r="E27" s="306"/>
      <c r="F27" s="307"/>
    </row>
    <row r="28" spans="2:8" ht="14" thickBot="1" x14ac:dyDescent="0.2">
      <c r="B28" s="188"/>
      <c r="C28" s="189"/>
      <c r="E28" s="306" t="s">
        <v>14</v>
      </c>
      <c r="F28" s="308"/>
    </row>
    <row r="29" spans="2:8" ht="15" thickBot="1" x14ac:dyDescent="0.2">
      <c r="B29" s="103" t="s">
        <v>145</v>
      </c>
      <c r="C29" s="63" t="s">
        <v>146</v>
      </c>
      <c r="E29" s="306"/>
      <c r="F29" s="308"/>
    </row>
    <row r="30" spans="2:8" x14ac:dyDescent="0.15">
      <c r="B30" s="93"/>
      <c r="C30" s="93"/>
    </row>
    <row r="31" spans="2:8" x14ac:dyDescent="0.15">
      <c r="B31" s="93"/>
      <c r="C31" s="93"/>
    </row>
    <row r="32" spans="2:8" x14ac:dyDescent="0.15">
      <c r="B32" s="104"/>
      <c r="C32" s="104"/>
    </row>
    <row r="33" spans="2:3" x14ac:dyDescent="0.15">
      <c r="B33" s="105"/>
      <c r="C33" s="105"/>
    </row>
    <row r="34" spans="2:3" x14ac:dyDescent="0.15">
      <c r="B34" s="104"/>
      <c r="C34" s="104"/>
    </row>
    <row r="35" spans="2:3" x14ac:dyDescent="0.15">
      <c r="B35" s="104"/>
      <c r="C35" s="107"/>
    </row>
    <row r="36" spans="2:3" x14ac:dyDescent="0.15">
      <c r="B36" s="104"/>
      <c r="C36" s="104"/>
    </row>
    <row r="37" spans="2:3" x14ac:dyDescent="0.15">
      <c r="B37" s="104"/>
      <c r="C37" s="104"/>
    </row>
    <row r="38" spans="2:3" ht="11.25" customHeight="1" x14ac:dyDescent="0.15">
      <c r="B38" s="105"/>
      <c r="C38" s="105"/>
    </row>
    <row r="39" spans="2:3" x14ac:dyDescent="0.15">
      <c r="B39" s="104"/>
      <c r="C39" s="104"/>
    </row>
    <row r="40" spans="2:3" x14ac:dyDescent="0.15">
      <c r="B40" s="105"/>
      <c r="C40" s="105"/>
    </row>
    <row r="41" spans="2:3" x14ac:dyDescent="0.15">
      <c r="B41" s="104"/>
      <c r="C41" s="104"/>
    </row>
    <row r="42" spans="2:3" x14ac:dyDescent="0.15">
      <c r="B42" s="104"/>
      <c r="C42" s="104"/>
    </row>
    <row r="43" spans="2:3" x14ac:dyDescent="0.15">
      <c r="B43" s="104"/>
      <c r="C43" s="104"/>
    </row>
    <row r="44" spans="2:3" x14ac:dyDescent="0.15">
      <c r="B44" s="105"/>
      <c r="C44" s="105"/>
    </row>
    <row r="45" spans="2:3" x14ac:dyDescent="0.15">
      <c r="B45" s="104"/>
      <c r="C45" s="104"/>
    </row>
    <row r="46" spans="2:3" x14ac:dyDescent="0.15">
      <c r="B46" s="104"/>
      <c r="C46" s="104"/>
    </row>
    <row r="47" spans="2:3" ht="12.75" customHeight="1" x14ac:dyDescent="0.15">
      <c r="B47" s="104"/>
      <c r="C47" s="104"/>
    </row>
    <row r="48" spans="2:3" x14ac:dyDescent="0.15">
      <c r="B48" s="104"/>
      <c r="C48" s="104"/>
    </row>
    <row r="49" spans="2:4" x14ac:dyDescent="0.15">
      <c r="B49" s="104"/>
      <c r="C49" s="104"/>
    </row>
    <row r="50" spans="2:4" x14ac:dyDescent="0.15">
      <c r="B50" s="104"/>
      <c r="C50" s="104"/>
    </row>
    <row r="51" spans="2:4" x14ac:dyDescent="0.15">
      <c r="B51" s="105"/>
      <c r="C51" s="105"/>
      <c r="D51" s="104"/>
    </row>
    <row r="52" spans="2:4" x14ac:dyDescent="0.15">
      <c r="B52" s="104"/>
      <c r="C52" s="104"/>
      <c r="D52" s="104"/>
    </row>
    <row r="53" spans="2:4" x14ac:dyDescent="0.15">
      <c r="B53" s="104"/>
      <c r="C53" s="104"/>
      <c r="D53" s="104"/>
    </row>
    <row r="54" spans="2:4" x14ac:dyDescent="0.15">
      <c r="B54" s="104"/>
      <c r="C54" s="104"/>
      <c r="D54" s="104"/>
    </row>
    <row r="55" spans="2:4" x14ac:dyDescent="0.15">
      <c r="B55" s="104"/>
      <c r="C55" s="104"/>
      <c r="D55" s="104"/>
    </row>
    <row r="56" spans="2:4" x14ac:dyDescent="0.15">
      <c r="B56" s="104"/>
      <c r="C56" s="104"/>
    </row>
    <row r="57" spans="2:4" x14ac:dyDescent="0.15">
      <c r="B57" s="105"/>
      <c r="C57" s="105"/>
    </row>
    <row r="58" spans="2:4" x14ac:dyDescent="0.15">
      <c r="B58" s="104"/>
      <c r="C58" s="104"/>
    </row>
    <row r="59" spans="2:4" x14ac:dyDescent="0.15">
      <c r="B59" s="104"/>
      <c r="C59" s="104"/>
    </row>
    <row r="60" spans="2:4" x14ac:dyDescent="0.15">
      <c r="B60" s="104"/>
      <c r="C60" s="104"/>
    </row>
    <row r="61" spans="2:4" x14ac:dyDescent="0.15">
      <c r="B61" s="105"/>
      <c r="C61" s="105"/>
    </row>
    <row r="62" spans="2:4" x14ac:dyDescent="0.15">
      <c r="B62" s="104"/>
      <c r="C62" s="104"/>
    </row>
    <row r="63" spans="2:4" x14ac:dyDescent="0.15">
      <c r="B63" s="104"/>
      <c r="C63" s="104"/>
    </row>
    <row r="64" spans="2:4" x14ac:dyDescent="0.15">
      <c r="B64" s="104"/>
      <c r="C64" s="104"/>
    </row>
    <row r="65" spans="2:3" x14ac:dyDescent="0.15">
      <c r="B65" s="104"/>
      <c r="C65" s="104"/>
    </row>
    <row r="66" spans="2:3" x14ac:dyDescent="0.15">
      <c r="B66" s="105"/>
      <c r="C66" s="105"/>
    </row>
    <row r="67" spans="2:3" x14ac:dyDescent="0.15">
      <c r="B67" s="105"/>
      <c r="C67" s="105"/>
    </row>
    <row r="68" spans="2:3" x14ac:dyDescent="0.15">
      <c r="B68" s="104"/>
      <c r="C68" s="107"/>
    </row>
    <row r="69" spans="2:3" x14ac:dyDescent="0.15">
      <c r="B69" s="105"/>
      <c r="C69" s="196"/>
    </row>
    <row r="83" s="4" customFormat="1" ht="26" customHeight="1" x14ac:dyDescent="0.15"/>
    <row r="84" s="4" customFormat="1" ht="26" customHeight="1" x14ac:dyDescent="0.15"/>
    <row r="85" s="4" customFormat="1" ht="26" customHeight="1" x14ac:dyDescent="0.15"/>
    <row r="86" s="4" customFormat="1" ht="26" customHeight="1" x14ac:dyDescent="0.15"/>
    <row r="87" s="4" customFormat="1" ht="39" customHeight="1" x14ac:dyDescent="0.15"/>
    <row r="88" s="4" customFormat="1" ht="39" customHeight="1" x14ac:dyDescent="0.15"/>
    <row r="90" s="4" customFormat="1" ht="26" customHeight="1" x14ac:dyDescent="0.15"/>
    <row r="91" s="4" customFormat="1" ht="26" customHeight="1" x14ac:dyDescent="0.15"/>
    <row r="92" s="4" customFormat="1" ht="26" customHeight="1" x14ac:dyDescent="0.15"/>
    <row r="93" s="4" customFormat="1" ht="28.25" customHeight="1" x14ac:dyDescent="0.15"/>
    <row r="94" s="4" customFormat="1" ht="28.25" customHeight="1" x14ac:dyDescent="0.15"/>
  </sheetData>
  <mergeCells count="4">
    <mergeCell ref="E26:E27"/>
    <mergeCell ref="F26:F27"/>
    <mergeCell ref="E28:E29"/>
    <mergeCell ref="F28:F2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2CFD7-BDB7-486A-A080-DA606FDE6923}">
  <dimension ref="A1:M26"/>
  <sheetViews>
    <sheetView zoomScale="85" zoomScaleNormal="85" workbookViewId="0">
      <selection activeCell="C28" sqref="C28"/>
    </sheetView>
  </sheetViews>
  <sheetFormatPr baseColWidth="10" defaultColWidth="11.5" defaultRowHeight="13" x14ac:dyDescent="0.15"/>
  <cols>
    <col min="1" max="1" width="14" style="4" customWidth="1"/>
    <col min="2" max="2" width="58.5" style="4" customWidth="1"/>
    <col min="3" max="3" width="65.5" style="4" bestFit="1" customWidth="1"/>
    <col min="4" max="4" width="13.5" style="4" customWidth="1"/>
    <col min="5" max="5" width="34.1640625" style="4" customWidth="1"/>
    <col min="6" max="6" width="23.5" style="4" customWidth="1"/>
    <col min="7" max="7" width="22.5" style="4" customWidth="1"/>
    <col min="8" max="8" width="25.5" style="4" customWidth="1"/>
    <col min="9" max="9" width="22.1640625" style="4" customWidth="1"/>
    <col min="10" max="10" width="25.1640625" style="4" bestFit="1" customWidth="1"/>
    <col min="11" max="11" width="20.5" style="4" bestFit="1" customWidth="1"/>
    <col min="12" max="12" width="25.1640625" style="4" customWidth="1"/>
    <col min="13" max="13" width="27.5" style="4" customWidth="1"/>
    <col min="14" max="16384" width="11.5" style="4"/>
  </cols>
  <sheetData>
    <row r="1" spans="1:13" s="3" customFormat="1" ht="43" thickBot="1" x14ac:dyDescent="0.25">
      <c r="A1" s="11"/>
      <c r="B1" s="12" t="s">
        <v>0</v>
      </c>
      <c r="C1" s="12" t="s">
        <v>1</v>
      </c>
      <c r="D1" s="65" t="s">
        <v>2</v>
      </c>
      <c r="E1" s="65" t="s">
        <v>3</v>
      </c>
      <c r="F1" s="126" t="s">
        <v>4</v>
      </c>
      <c r="G1" s="127" t="s">
        <v>5</v>
      </c>
      <c r="H1" s="128" t="s">
        <v>6</v>
      </c>
      <c r="I1" s="129" t="s">
        <v>7</v>
      </c>
      <c r="J1" s="130" t="s">
        <v>8</v>
      </c>
      <c r="K1" s="129" t="s">
        <v>9</v>
      </c>
      <c r="L1" s="131" t="s">
        <v>10</v>
      </c>
      <c r="M1" s="131" t="s">
        <v>11</v>
      </c>
    </row>
    <row r="2" spans="1:13" s="6" customFormat="1" ht="21.5" customHeight="1" thickBot="1" x14ac:dyDescent="0.25">
      <c r="A2" s="138" t="s">
        <v>15</v>
      </c>
      <c r="B2" s="140" t="s">
        <v>166</v>
      </c>
      <c r="C2" s="140" t="s">
        <v>167</v>
      </c>
      <c r="D2" s="139" t="s">
        <v>12</v>
      </c>
      <c r="E2" s="132">
        <v>1</v>
      </c>
      <c r="F2" s="133"/>
      <c r="G2" s="134"/>
      <c r="H2" s="135">
        <f>G2*F2</f>
        <v>0</v>
      </c>
      <c r="I2" s="135">
        <f>F2+(G2*F2)</f>
        <v>0</v>
      </c>
      <c r="J2" s="135">
        <f>F2*E2</f>
        <v>0</v>
      </c>
      <c r="K2" s="135">
        <f>I2*E2</f>
        <v>0</v>
      </c>
      <c r="L2" s="136"/>
      <c r="M2" s="137"/>
    </row>
    <row r="3" spans="1:13" ht="14" x14ac:dyDescent="0.15">
      <c r="B3" s="111" t="s">
        <v>168</v>
      </c>
      <c r="C3" s="111" t="s">
        <v>169</v>
      </c>
      <c r="G3" s="59"/>
      <c r="H3" s="64"/>
    </row>
    <row r="4" spans="1:13" ht="14" x14ac:dyDescent="0.15">
      <c r="B4" s="111" t="s">
        <v>170</v>
      </c>
      <c r="C4" s="111" t="s">
        <v>171</v>
      </c>
      <c r="G4" s="54"/>
      <c r="H4" s="55"/>
    </row>
    <row r="5" spans="1:13" ht="14" x14ac:dyDescent="0.15">
      <c r="B5" s="111" t="s">
        <v>172</v>
      </c>
      <c r="C5" s="111" t="s">
        <v>173</v>
      </c>
      <c r="G5" s="54"/>
      <c r="H5" s="55"/>
    </row>
    <row r="6" spans="1:13" ht="14" x14ac:dyDescent="0.15">
      <c r="B6" s="111" t="s">
        <v>174</v>
      </c>
      <c r="C6" s="111" t="s">
        <v>175</v>
      </c>
    </row>
    <row r="7" spans="1:13" ht="14" x14ac:dyDescent="0.15">
      <c r="B7" s="111" t="s">
        <v>176</v>
      </c>
      <c r="C7" s="111" t="s">
        <v>177</v>
      </c>
    </row>
    <row r="8" spans="1:13" ht="28" x14ac:dyDescent="0.15">
      <c r="B8" s="111" t="s">
        <v>178</v>
      </c>
      <c r="C8" s="111" t="s">
        <v>179</v>
      </c>
    </row>
    <row r="9" spans="1:13" ht="14" x14ac:dyDescent="0.15">
      <c r="B9" s="111" t="s">
        <v>180</v>
      </c>
      <c r="C9" s="111" t="s">
        <v>181</v>
      </c>
    </row>
    <row r="10" spans="1:13" ht="28" x14ac:dyDescent="0.15">
      <c r="B10" s="111" t="s">
        <v>182</v>
      </c>
      <c r="C10" s="111" t="s">
        <v>183</v>
      </c>
    </row>
    <row r="11" spans="1:13" ht="28" x14ac:dyDescent="0.15">
      <c r="B11" s="111" t="s">
        <v>100</v>
      </c>
      <c r="C11" s="111" t="s">
        <v>101</v>
      </c>
    </row>
    <row r="12" spans="1:13" ht="14" x14ac:dyDescent="0.15">
      <c r="B12" s="111" t="s">
        <v>102</v>
      </c>
      <c r="C12" s="111" t="s">
        <v>103</v>
      </c>
    </row>
    <row r="13" spans="1:13" x14ac:dyDescent="0.15">
      <c r="B13" s="111"/>
      <c r="C13" s="111"/>
    </row>
    <row r="14" spans="1:13" ht="14" x14ac:dyDescent="0.15">
      <c r="B14" s="111" t="s">
        <v>184</v>
      </c>
      <c r="C14" s="111" t="s">
        <v>185</v>
      </c>
    </row>
    <row r="15" spans="1:13" ht="14" thickBot="1" x14ac:dyDescent="0.2">
      <c r="B15" s="111"/>
      <c r="C15" s="111"/>
    </row>
    <row r="16" spans="1:13" ht="29" thickBot="1" x14ac:dyDescent="0.2">
      <c r="B16" s="103" t="s">
        <v>186</v>
      </c>
      <c r="C16" s="63" t="s">
        <v>187</v>
      </c>
      <c r="E16" s="306" t="s">
        <v>13</v>
      </c>
      <c r="F16" s="309"/>
    </row>
    <row r="17" spans="2:6" ht="14" thickBot="1" x14ac:dyDescent="0.2">
      <c r="B17" s="188"/>
      <c r="C17" s="189"/>
      <c r="E17" s="306"/>
      <c r="F17" s="309"/>
    </row>
    <row r="18" spans="2:6" ht="15" thickBot="1" x14ac:dyDescent="0.2">
      <c r="B18" s="103" t="s">
        <v>127</v>
      </c>
      <c r="C18" s="63" t="s">
        <v>128</v>
      </c>
      <c r="E18" s="306" t="s">
        <v>14</v>
      </c>
      <c r="F18" s="308"/>
    </row>
    <row r="19" spans="2:6" x14ac:dyDescent="0.15">
      <c r="B19" s="93"/>
      <c r="C19" s="93"/>
      <c r="E19" s="306"/>
      <c r="F19" s="308"/>
    </row>
    <row r="20" spans="2:6" x14ac:dyDescent="0.15">
      <c r="B20" s="94"/>
      <c r="C20" s="94"/>
    </row>
    <row r="21" spans="2:6" ht="14.5" customHeight="1" x14ac:dyDescent="0.15">
      <c r="B21" s="310"/>
      <c r="C21" s="310"/>
    </row>
    <row r="22" spans="2:6" ht="13" customHeight="1" x14ac:dyDescent="0.15">
      <c r="B22" s="310"/>
      <c r="C22" s="310"/>
    </row>
    <row r="23" spans="2:6" x14ac:dyDescent="0.15">
      <c r="B23" s="310"/>
      <c r="C23" s="310"/>
    </row>
    <row r="24" spans="2:6" x14ac:dyDescent="0.15">
      <c r="B24" s="310"/>
      <c r="C24" s="310"/>
    </row>
    <row r="25" spans="2:6" x14ac:dyDescent="0.15">
      <c r="B25" s="193"/>
      <c r="C25" s="193"/>
    </row>
    <row r="26" spans="2:6" x14ac:dyDescent="0.15">
      <c r="B26" s="195"/>
      <c r="C26" s="195"/>
    </row>
  </sheetData>
  <mergeCells count="8">
    <mergeCell ref="F16:F17"/>
    <mergeCell ref="F18:F19"/>
    <mergeCell ref="B21:B22"/>
    <mergeCell ref="C21:C22"/>
    <mergeCell ref="B23:B24"/>
    <mergeCell ref="C23:C24"/>
    <mergeCell ref="E18:E19"/>
    <mergeCell ref="E16:E1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34815-4C7F-4510-BABE-6C5EBD457017}">
  <dimension ref="A1:M23"/>
  <sheetViews>
    <sheetView zoomScale="70" zoomScaleNormal="70" workbookViewId="0">
      <selection activeCell="E11" sqref="E11"/>
    </sheetView>
  </sheetViews>
  <sheetFormatPr baseColWidth="10" defaultColWidth="11.5" defaultRowHeight="13" x14ac:dyDescent="0.15"/>
  <cols>
    <col min="1" max="1" width="14" style="4" customWidth="1"/>
    <col min="2" max="2" width="58.5" style="4" customWidth="1"/>
    <col min="3" max="3" width="65.5" style="4" bestFit="1" customWidth="1"/>
    <col min="4" max="4" width="13.5" style="4" customWidth="1"/>
    <col min="5" max="5" width="34.1640625" style="4" customWidth="1"/>
    <col min="6" max="6" width="23.5" style="4" customWidth="1"/>
    <col min="7" max="7" width="22.5" style="4" customWidth="1"/>
    <col min="8" max="8" width="25.5" style="4" customWidth="1"/>
    <col min="9" max="9" width="22.1640625" style="4" customWidth="1"/>
    <col min="10" max="10" width="25.1640625" style="4" bestFit="1" customWidth="1"/>
    <col min="11" max="11" width="20.5" style="4" bestFit="1" customWidth="1"/>
    <col min="12" max="12" width="25.1640625" style="4" customWidth="1"/>
    <col min="13" max="13" width="27.5" style="4" customWidth="1"/>
    <col min="14" max="16384" width="11.5" style="4"/>
  </cols>
  <sheetData>
    <row r="1" spans="1:13" s="3" customFormat="1" ht="43" thickBot="1" x14ac:dyDescent="0.25">
      <c r="A1" s="11"/>
      <c r="B1" s="12" t="s">
        <v>0</v>
      </c>
      <c r="C1" s="12" t="s">
        <v>1</v>
      </c>
      <c r="D1" s="65" t="s">
        <v>2</v>
      </c>
      <c r="E1" s="65" t="s">
        <v>3</v>
      </c>
      <c r="F1" s="126" t="s">
        <v>4</v>
      </c>
      <c r="G1" s="127" t="s">
        <v>5</v>
      </c>
      <c r="H1" s="128" t="s">
        <v>6</v>
      </c>
      <c r="I1" s="129" t="s">
        <v>7</v>
      </c>
      <c r="J1" s="130" t="s">
        <v>8</v>
      </c>
      <c r="K1" s="129" t="s">
        <v>9</v>
      </c>
      <c r="L1" s="131" t="s">
        <v>10</v>
      </c>
      <c r="M1" s="131" t="s">
        <v>11</v>
      </c>
    </row>
    <row r="2" spans="1:13" s="6" customFormat="1" ht="26.5" customHeight="1" thickBot="1" x14ac:dyDescent="0.25">
      <c r="A2" s="138" t="s">
        <v>17</v>
      </c>
      <c r="B2" s="201" t="s">
        <v>190</v>
      </c>
      <c r="C2" s="201" t="s">
        <v>224</v>
      </c>
      <c r="D2" s="139" t="s">
        <v>12</v>
      </c>
      <c r="E2" s="132">
        <v>1</v>
      </c>
      <c r="F2" s="133"/>
      <c r="G2" s="134"/>
      <c r="H2" s="135">
        <f>G2*F2</f>
        <v>0</v>
      </c>
      <c r="I2" s="135">
        <f>F2+(G2*F2)</f>
        <v>0</v>
      </c>
      <c r="J2" s="135">
        <f>F2*E2</f>
        <v>0</v>
      </c>
      <c r="K2" s="135">
        <f>I2*E2</f>
        <v>0</v>
      </c>
      <c r="L2" s="136"/>
      <c r="M2" s="137"/>
    </row>
    <row r="3" spans="1:13" ht="14" x14ac:dyDescent="0.15">
      <c r="B3" s="202" t="s">
        <v>191</v>
      </c>
      <c r="C3" s="203" t="s">
        <v>207</v>
      </c>
      <c r="G3" s="59"/>
      <c r="H3" s="64"/>
    </row>
    <row r="4" spans="1:13" ht="14" x14ac:dyDescent="0.15">
      <c r="B4" s="202" t="s">
        <v>192</v>
      </c>
      <c r="C4" s="203" t="s">
        <v>208</v>
      </c>
      <c r="G4" s="54"/>
      <c r="H4" s="55"/>
    </row>
    <row r="5" spans="1:13" ht="14" x14ac:dyDescent="0.15">
      <c r="B5" s="202" t="s">
        <v>193</v>
      </c>
      <c r="C5" s="203" t="s">
        <v>209</v>
      </c>
      <c r="G5" s="54"/>
      <c r="H5" s="55"/>
    </row>
    <row r="6" spans="1:13" ht="28" customHeight="1" x14ac:dyDescent="0.15">
      <c r="B6" s="111" t="s">
        <v>194</v>
      </c>
      <c r="C6" s="203" t="s">
        <v>210</v>
      </c>
    </row>
    <row r="7" spans="1:13" ht="33.5" customHeight="1" x14ac:dyDescent="0.15">
      <c r="B7" s="111" t="s">
        <v>195</v>
      </c>
      <c r="C7" s="203" t="s">
        <v>211</v>
      </c>
    </row>
    <row r="8" spans="1:13" ht="31" customHeight="1" x14ac:dyDescent="0.15">
      <c r="B8" s="111" t="s">
        <v>196</v>
      </c>
      <c r="C8" s="203" t="s">
        <v>212</v>
      </c>
    </row>
    <row r="9" spans="1:13" ht="24.5" customHeight="1" x14ac:dyDescent="0.15">
      <c r="B9" s="111" t="s">
        <v>197</v>
      </c>
      <c r="C9" s="203" t="s">
        <v>213</v>
      </c>
    </row>
    <row r="10" spans="1:13" ht="43.5" customHeight="1" x14ac:dyDescent="0.15">
      <c r="B10" s="111" t="s">
        <v>198</v>
      </c>
      <c r="C10" s="203" t="s">
        <v>214</v>
      </c>
    </row>
    <row r="11" spans="1:13" ht="30" customHeight="1" x14ac:dyDescent="0.15">
      <c r="B11" s="111" t="s">
        <v>199</v>
      </c>
      <c r="C11" s="203" t="s">
        <v>215</v>
      </c>
    </row>
    <row r="12" spans="1:13" ht="20.5" customHeight="1" x14ac:dyDescent="0.15">
      <c r="B12" s="111" t="s">
        <v>200</v>
      </c>
      <c r="C12" s="203" t="s">
        <v>216</v>
      </c>
    </row>
    <row r="13" spans="1:13" ht="31" customHeight="1" x14ac:dyDescent="0.15">
      <c r="B13" s="111" t="s">
        <v>201</v>
      </c>
      <c r="C13" s="203" t="s">
        <v>217</v>
      </c>
    </row>
    <row r="14" spans="1:13" ht="32.5" customHeight="1" x14ac:dyDescent="0.15">
      <c r="B14" s="111" t="s">
        <v>202</v>
      </c>
      <c r="C14" s="203" t="s">
        <v>218</v>
      </c>
    </row>
    <row r="15" spans="1:13" ht="14" x14ac:dyDescent="0.15">
      <c r="B15" s="111" t="s">
        <v>203</v>
      </c>
      <c r="C15" s="203" t="s">
        <v>219</v>
      </c>
    </row>
    <row r="16" spans="1:13" ht="45.5" customHeight="1" x14ac:dyDescent="0.15">
      <c r="B16" s="111" t="s">
        <v>204</v>
      </c>
      <c r="C16" s="204" t="s">
        <v>220</v>
      </c>
    </row>
    <row r="17" spans="2:6" ht="31" customHeight="1" x14ac:dyDescent="0.15">
      <c r="B17" s="111" t="s">
        <v>205</v>
      </c>
      <c r="C17" s="204" t="s">
        <v>221</v>
      </c>
    </row>
    <row r="18" spans="2:6" ht="35.5" customHeight="1" thickBot="1" x14ac:dyDescent="0.2">
      <c r="B18" s="205" t="s">
        <v>206</v>
      </c>
      <c r="C18" s="206" t="s">
        <v>222</v>
      </c>
    </row>
    <row r="19" spans="2:6" ht="15" thickBot="1" x14ac:dyDescent="0.25">
      <c r="B19" s="207"/>
      <c r="C19" s="94"/>
    </row>
    <row r="20" spans="2:6" ht="33" customHeight="1" thickBot="1" x14ac:dyDescent="0.2">
      <c r="B20" s="103" t="s">
        <v>163</v>
      </c>
      <c r="C20" s="63" t="s">
        <v>164</v>
      </c>
      <c r="E20" s="306" t="s">
        <v>13</v>
      </c>
      <c r="F20" s="309"/>
    </row>
    <row r="21" spans="2:6" ht="12.5" customHeight="1" thickBot="1" x14ac:dyDescent="0.25">
      <c r="B21" s="207"/>
      <c r="C21" s="148"/>
      <c r="E21" s="306"/>
      <c r="F21" s="309"/>
    </row>
    <row r="22" spans="2:6" ht="27.5" customHeight="1" thickBot="1" x14ac:dyDescent="0.2">
      <c r="B22" s="103" t="s">
        <v>145</v>
      </c>
      <c r="C22" s="103" t="s">
        <v>146</v>
      </c>
      <c r="E22" s="146" t="s">
        <v>14</v>
      </c>
      <c r="F22" s="147"/>
    </row>
    <row r="23" spans="2:6" x14ac:dyDescent="0.15">
      <c r="B23" s="95"/>
      <c r="C23" s="95"/>
    </row>
  </sheetData>
  <mergeCells count="2">
    <mergeCell ref="E20:E21"/>
    <mergeCell ref="F20:F2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1F10C-5808-4A13-862F-71E426FBFDE2}">
  <dimension ref="A1:M41"/>
  <sheetViews>
    <sheetView zoomScale="70" zoomScaleNormal="70" workbookViewId="0">
      <selection activeCell="C25" sqref="C25"/>
    </sheetView>
  </sheetViews>
  <sheetFormatPr baseColWidth="10" defaultColWidth="11.5" defaultRowHeight="13" x14ac:dyDescent="0.15"/>
  <cols>
    <col min="1" max="1" width="15.1640625" style="4" customWidth="1"/>
    <col min="2" max="2" width="58.5" style="4" customWidth="1"/>
    <col min="3" max="3" width="65.5" style="4" bestFit="1" customWidth="1"/>
    <col min="4" max="4" width="13.5" style="4" customWidth="1"/>
    <col min="5" max="5" width="34.1640625" style="4" customWidth="1"/>
    <col min="6" max="6" width="23.5" style="4" customWidth="1"/>
    <col min="7" max="7" width="22.5" style="4" customWidth="1"/>
    <col min="8" max="8" width="25.5" style="4" customWidth="1"/>
    <col min="9" max="9" width="22.1640625" style="4" customWidth="1"/>
    <col min="10" max="10" width="25.1640625" style="4" bestFit="1" customWidth="1"/>
    <col min="11" max="11" width="20.5" style="4" bestFit="1" customWidth="1"/>
    <col min="12" max="12" width="25.1640625" style="4" customWidth="1"/>
    <col min="13" max="13" width="27.5" style="4" customWidth="1"/>
    <col min="14" max="16384" width="11.5" style="4"/>
  </cols>
  <sheetData>
    <row r="1" spans="1:13" s="3" customFormat="1" ht="43" thickBot="1" x14ac:dyDescent="0.25">
      <c r="A1" s="11"/>
      <c r="B1" s="12" t="s">
        <v>0</v>
      </c>
      <c r="C1" s="12" t="s">
        <v>1</v>
      </c>
      <c r="D1" s="65" t="s">
        <v>2</v>
      </c>
      <c r="E1" s="65" t="s">
        <v>3</v>
      </c>
      <c r="F1" s="126" t="s">
        <v>4</v>
      </c>
      <c r="G1" s="127" t="s">
        <v>5</v>
      </c>
      <c r="H1" s="128" t="s">
        <v>6</v>
      </c>
      <c r="I1" s="129" t="s">
        <v>7</v>
      </c>
      <c r="J1" s="130" t="s">
        <v>8</v>
      </c>
      <c r="K1" s="129" t="s">
        <v>9</v>
      </c>
      <c r="L1" s="131" t="s">
        <v>10</v>
      </c>
      <c r="M1" s="131" t="s">
        <v>11</v>
      </c>
    </row>
    <row r="2" spans="1:13" s="6" customFormat="1" ht="28" customHeight="1" thickBot="1" x14ac:dyDescent="0.25">
      <c r="A2" s="138" t="s">
        <v>147</v>
      </c>
      <c r="B2" s="201" t="s">
        <v>225</v>
      </c>
      <c r="C2" s="201" t="s">
        <v>226</v>
      </c>
      <c r="D2" s="139" t="s">
        <v>12</v>
      </c>
      <c r="E2" s="132">
        <v>1</v>
      </c>
      <c r="F2" s="133"/>
      <c r="G2" s="134"/>
      <c r="H2" s="135">
        <f>G2*F2</f>
        <v>0</v>
      </c>
      <c r="I2" s="135">
        <f>F2+(G2*F2)</f>
        <v>0</v>
      </c>
      <c r="J2" s="135">
        <f>F2*E2</f>
        <v>0</v>
      </c>
      <c r="K2" s="135">
        <f>I2*E2</f>
        <v>0</v>
      </c>
      <c r="L2" s="136"/>
      <c r="M2" s="137"/>
    </row>
    <row r="3" spans="1:13" s="86" customFormat="1" ht="21" customHeight="1" thickBot="1" x14ac:dyDescent="0.2">
      <c r="B3" s="103" t="s">
        <v>227</v>
      </c>
      <c r="C3" s="103" t="s">
        <v>228</v>
      </c>
      <c r="G3" s="87"/>
      <c r="H3" s="88"/>
    </row>
    <row r="4" spans="1:13" s="86" customFormat="1" ht="16" customHeight="1" thickBot="1" x14ac:dyDescent="0.2">
      <c r="B4" s="103" t="s">
        <v>229</v>
      </c>
      <c r="C4" s="103" t="s">
        <v>230</v>
      </c>
      <c r="G4" s="89"/>
      <c r="H4" s="89"/>
    </row>
    <row r="5" spans="1:13" s="86" customFormat="1" ht="17.5" customHeight="1" thickBot="1" x14ac:dyDescent="0.2">
      <c r="B5" s="103" t="s">
        <v>231</v>
      </c>
      <c r="C5" s="103" t="s">
        <v>232</v>
      </c>
      <c r="G5" s="89"/>
      <c r="H5" s="89"/>
    </row>
    <row r="6" spans="1:13" s="86" customFormat="1" ht="20.5" customHeight="1" thickBot="1" x14ac:dyDescent="0.2">
      <c r="B6" s="103" t="s">
        <v>233</v>
      </c>
      <c r="C6" s="103" t="s">
        <v>234</v>
      </c>
    </row>
    <row r="7" spans="1:13" s="86" customFormat="1" ht="31" customHeight="1" thickBot="1" x14ac:dyDescent="0.2">
      <c r="B7" s="103" t="s">
        <v>235</v>
      </c>
      <c r="C7" s="103" t="s">
        <v>236</v>
      </c>
    </row>
    <row r="8" spans="1:13" s="86" customFormat="1" ht="15" thickBot="1" x14ac:dyDescent="0.2">
      <c r="B8" s="103" t="s">
        <v>237</v>
      </c>
      <c r="C8" s="103" t="s">
        <v>238</v>
      </c>
    </row>
    <row r="9" spans="1:13" s="86" customFormat="1" ht="15" thickBot="1" x14ac:dyDescent="0.2">
      <c r="B9" s="103" t="s">
        <v>239</v>
      </c>
      <c r="C9" s="103" t="s">
        <v>240</v>
      </c>
    </row>
    <row r="10" spans="1:13" s="86" customFormat="1" ht="15" thickBot="1" x14ac:dyDescent="0.2">
      <c r="B10" s="103" t="s">
        <v>241</v>
      </c>
      <c r="C10" s="103" t="s">
        <v>242</v>
      </c>
    </row>
    <row r="11" spans="1:13" s="86" customFormat="1" ht="23" customHeight="1" thickBot="1" x14ac:dyDescent="0.2">
      <c r="B11" s="103" t="s">
        <v>243</v>
      </c>
      <c r="C11" s="103" t="s">
        <v>244</v>
      </c>
    </row>
    <row r="12" spans="1:13" s="86" customFormat="1" ht="21.5" customHeight="1" thickBot="1" x14ac:dyDescent="0.2">
      <c r="B12" s="103" t="s">
        <v>245</v>
      </c>
      <c r="C12" s="103" t="s">
        <v>246</v>
      </c>
    </row>
    <row r="13" spans="1:13" s="86" customFormat="1" ht="29" thickBot="1" x14ac:dyDescent="0.2">
      <c r="B13" s="103" t="s">
        <v>204</v>
      </c>
      <c r="C13" s="103" t="s">
        <v>220</v>
      </c>
    </row>
    <row r="14" spans="1:13" s="86" customFormat="1" ht="32.5" customHeight="1" thickBot="1" x14ac:dyDescent="0.2">
      <c r="B14" s="103" t="s">
        <v>247</v>
      </c>
      <c r="C14" s="103" t="s">
        <v>221</v>
      </c>
    </row>
    <row r="15" spans="1:13" s="86" customFormat="1" ht="20.5" customHeight="1" thickBot="1" x14ac:dyDescent="0.2">
      <c r="B15" s="103" t="s">
        <v>248</v>
      </c>
      <c r="C15" s="103" t="s">
        <v>249</v>
      </c>
    </row>
    <row r="16" spans="1:13" s="86" customFormat="1" ht="17.5" customHeight="1" thickBot="1" x14ac:dyDescent="0.25">
      <c r="B16" s="207"/>
      <c r="C16" s="103"/>
    </row>
    <row r="17" spans="2:6" s="86" customFormat="1" ht="27.5" customHeight="1" thickBot="1" x14ac:dyDescent="0.2">
      <c r="B17" s="103" t="s">
        <v>163</v>
      </c>
      <c r="C17" s="103" t="s">
        <v>164</v>
      </c>
    </row>
    <row r="18" spans="2:6" s="86" customFormat="1" ht="17.5" customHeight="1" thickBot="1" x14ac:dyDescent="0.2">
      <c r="B18" s="102"/>
      <c r="C18" s="103"/>
      <c r="E18" s="306" t="s">
        <v>13</v>
      </c>
      <c r="F18" s="309"/>
    </row>
    <row r="19" spans="2:6" s="86" customFormat="1" ht="27.5" customHeight="1" thickBot="1" x14ac:dyDescent="0.2">
      <c r="B19" s="103" t="s">
        <v>145</v>
      </c>
      <c r="C19" s="103" t="s">
        <v>146</v>
      </c>
      <c r="E19" s="306"/>
      <c r="F19" s="309"/>
    </row>
    <row r="20" spans="2:6" s="86" customFormat="1" ht="17.5" customHeight="1" x14ac:dyDescent="0.2">
      <c r="B20" s="208"/>
      <c r="C20" s="144"/>
      <c r="E20" s="306" t="s">
        <v>14</v>
      </c>
      <c r="F20" s="312"/>
    </row>
    <row r="21" spans="2:6" s="86" customFormat="1" ht="17.5" customHeight="1" x14ac:dyDescent="0.15">
      <c r="B21" s="114"/>
      <c r="C21" s="144"/>
      <c r="E21" s="306"/>
      <c r="F21" s="308"/>
    </row>
    <row r="22" spans="2:6" s="86" customFormat="1" ht="45" customHeight="1" x14ac:dyDescent="0.15">
      <c r="B22" s="114"/>
      <c r="C22" s="144"/>
    </row>
    <row r="23" spans="2:6" s="86" customFormat="1" ht="16" customHeight="1" x14ac:dyDescent="0.15">
      <c r="B23" s="114"/>
      <c r="C23" s="144"/>
    </row>
    <row r="24" spans="2:6" s="86" customFormat="1" ht="31" customHeight="1" x14ac:dyDescent="0.15">
      <c r="B24" s="113"/>
      <c r="C24" s="144"/>
      <c r="E24" s="4"/>
      <c r="F24" s="4"/>
    </row>
    <row r="25" spans="2:6" s="86" customFormat="1" ht="20" customHeight="1" x14ac:dyDescent="0.15">
      <c r="B25" s="114"/>
      <c r="C25" s="144"/>
      <c r="E25" s="4"/>
      <c r="F25" s="4"/>
    </row>
    <row r="26" spans="2:6" s="86" customFormat="1" ht="17.5" customHeight="1" x14ac:dyDescent="0.15">
      <c r="B26" s="114"/>
      <c r="C26" s="144"/>
      <c r="E26" s="4"/>
      <c r="F26" s="4"/>
    </row>
    <row r="27" spans="2:6" s="86" customFormat="1" ht="16" customHeight="1" x14ac:dyDescent="0.15">
      <c r="B27" s="114"/>
      <c r="C27" s="114"/>
      <c r="E27" s="4"/>
      <c r="F27" s="4"/>
    </row>
    <row r="28" spans="2:6" s="86" customFormat="1" ht="17.5" customHeight="1" x14ac:dyDescent="0.15">
      <c r="B28" s="114"/>
      <c r="C28" s="114"/>
      <c r="E28" s="4"/>
      <c r="F28" s="4"/>
    </row>
    <row r="29" spans="2:6" s="86" customFormat="1" ht="28" customHeight="1" x14ac:dyDescent="0.15">
      <c r="B29" s="114"/>
      <c r="C29" s="114"/>
      <c r="E29" s="4"/>
      <c r="F29" s="4"/>
    </row>
    <row r="30" spans="2:6" s="86" customFormat="1" ht="43.5" customHeight="1" x14ac:dyDescent="0.15">
      <c r="B30" s="114"/>
      <c r="C30" s="114"/>
      <c r="E30" s="4"/>
      <c r="F30" s="4"/>
    </row>
    <row r="31" spans="2:6" s="86" customFormat="1" ht="21.5" customHeight="1" x14ac:dyDescent="0.15">
      <c r="B31" s="114"/>
      <c r="C31" s="114"/>
      <c r="E31" s="4"/>
      <c r="F31" s="4"/>
    </row>
    <row r="32" spans="2:6" s="86" customFormat="1" x14ac:dyDescent="0.15">
      <c r="B32" s="113"/>
      <c r="C32" s="113"/>
      <c r="E32" s="4"/>
      <c r="F32" s="4"/>
    </row>
    <row r="33" spans="2:6" s="86" customFormat="1" ht="45" customHeight="1" x14ac:dyDescent="0.15">
      <c r="B33" s="114"/>
      <c r="C33" s="114"/>
      <c r="E33" s="4"/>
      <c r="F33" s="4"/>
    </row>
    <row r="34" spans="2:6" s="86" customFormat="1" x14ac:dyDescent="0.15">
      <c r="B34" s="114"/>
      <c r="C34" s="114"/>
      <c r="E34" s="4"/>
      <c r="F34" s="4"/>
    </row>
    <row r="35" spans="2:6" s="86" customFormat="1" x14ac:dyDescent="0.15">
      <c r="B35" s="115"/>
      <c r="C35" s="115"/>
      <c r="E35" s="4"/>
      <c r="F35" s="4"/>
    </row>
    <row r="36" spans="2:6" s="86" customFormat="1" ht="12.5" customHeight="1" x14ac:dyDescent="0.15">
      <c r="B36" s="311"/>
      <c r="C36" s="311"/>
      <c r="E36" s="4"/>
      <c r="F36" s="4"/>
    </row>
    <row r="37" spans="2:6" s="86" customFormat="1" ht="13" customHeight="1" x14ac:dyDescent="0.15">
      <c r="B37" s="311"/>
      <c r="C37" s="311"/>
      <c r="E37" s="4"/>
      <c r="F37" s="4"/>
    </row>
    <row r="38" spans="2:6" s="86" customFormat="1" x14ac:dyDescent="0.15">
      <c r="B38" s="311"/>
      <c r="C38" s="311"/>
      <c r="E38" s="4"/>
      <c r="F38" s="4"/>
    </row>
    <row r="39" spans="2:6" s="86" customFormat="1" x14ac:dyDescent="0.15">
      <c r="B39" s="311"/>
      <c r="C39" s="311"/>
      <c r="E39" s="4"/>
      <c r="F39" s="4"/>
    </row>
    <row r="40" spans="2:6" s="86" customFormat="1" x14ac:dyDescent="0.15">
      <c r="B40" s="116"/>
      <c r="C40" s="116"/>
      <c r="E40" s="4"/>
      <c r="F40" s="4"/>
    </row>
    <row r="41" spans="2:6" s="86" customFormat="1" x14ac:dyDescent="0.15">
      <c r="B41" s="116"/>
      <c r="C41" s="116"/>
      <c r="E41" s="4"/>
      <c r="F41" s="4"/>
    </row>
  </sheetData>
  <mergeCells count="8">
    <mergeCell ref="B38:B39"/>
    <mergeCell ref="C38:C39"/>
    <mergeCell ref="E18:E19"/>
    <mergeCell ref="F18:F19"/>
    <mergeCell ref="E20:E21"/>
    <mergeCell ref="F20:F21"/>
    <mergeCell ref="B36:B37"/>
    <mergeCell ref="C36:C3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7A8EA-5407-4816-B2BA-107668146924}">
  <dimension ref="A1:M28"/>
  <sheetViews>
    <sheetView workbookViewId="0">
      <selection activeCell="B12" sqref="B12"/>
    </sheetView>
  </sheetViews>
  <sheetFormatPr baseColWidth="10" defaultColWidth="11.5" defaultRowHeight="13" x14ac:dyDescent="0.15"/>
  <cols>
    <col min="1" max="1" width="17.33203125" style="4" customWidth="1"/>
    <col min="2" max="2" width="58.5" style="4" customWidth="1"/>
    <col min="3" max="3" width="65.5" style="4" bestFit="1" customWidth="1"/>
    <col min="4" max="4" width="13.5" style="4" customWidth="1"/>
    <col min="5" max="5" width="34.1640625" style="4" customWidth="1"/>
    <col min="6" max="6" width="23.5" style="4" customWidth="1"/>
    <col min="7" max="7" width="22.5" style="4" customWidth="1"/>
    <col min="8" max="8" width="25.5" style="4" customWidth="1"/>
    <col min="9" max="9" width="22.1640625" style="4" customWidth="1"/>
    <col min="10" max="10" width="25.1640625" style="4" bestFit="1" customWidth="1"/>
    <col min="11" max="11" width="20.5" style="4" bestFit="1" customWidth="1"/>
    <col min="12" max="12" width="25.1640625" style="4" customWidth="1"/>
    <col min="13" max="13" width="27.5" style="4" customWidth="1"/>
    <col min="14" max="16384" width="11.5" style="4"/>
  </cols>
  <sheetData>
    <row r="1" spans="1:13" s="3" customFormat="1" ht="42" x14ac:dyDescent="0.2">
      <c r="A1" s="11"/>
      <c r="B1" s="12" t="s">
        <v>0</v>
      </c>
      <c r="C1" s="12" t="s">
        <v>1</v>
      </c>
      <c r="D1" s="65" t="s">
        <v>2</v>
      </c>
      <c r="E1" s="65" t="s">
        <v>3</v>
      </c>
      <c r="F1" s="60" t="s">
        <v>4</v>
      </c>
      <c r="G1" s="56" t="s">
        <v>5</v>
      </c>
      <c r="H1" s="57" t="s">
        <v>6</v>
      </c>
      <c r="I1" s="7" t="s">
        <v>7</v>
      </c>
      <c r="J1" s="8" t="s">
        <v>8</v>
      </c>
      <c r="K1" s="7" t="s">
        <v>9</v>
      </c>
      <c r="L1" s="2" t="s">
        <v>10</v>
      </c>
      <c r="M1" s="2" t="s">
        <v>11</v>
      </c>
    </row>
    <row r="2" spans="1:13" s="6" customFormat="1" ht="26.5" customHeight="1" thickBot="1" x14ac:dyDescent="0.25">
      <c r="A2" s="9" t="s">
        <v>458</v>
      </c>
      <c r="B2" s="85" t="s">
        <v>250</v>
      </c>
      <c r="C2" s="85" t="s">
        <v>251</v>
      </c>
      <c r="D2" s="58" t="s">
        <v>12</v>
      </c>
      <c r="E2" s="9">
        <v>1</v>
      </c>
      <c r="F2" s="25"/>
      <c r="G2" s="26"/>
      <c r="H2" s="27">
        <f>G2*F2</f>
        <v>0</v>
      </c>
      <c r="I2" s="27">
        <f>F2+(G2*F2)</f>
        <v>0</v>
      </c>
      <c r="J2" s="27">
        <f>F2*E2</f>
        <v>0</v>
      </c>
      <c r="K2" s="27">
        <f>I2*E2</f>
        <v>0</v>
      </c>
      <c r="L2" s="51"/>
      <c r="M2" s="51"/>
    </row>
    <row r="3" spans="1:13" ht="14" x14ac:dyDescent="0.15">
      <c r="B3" s="117" t="s">
        <v>252</v>
      </c>
      <c r="C3" s="118" t="s">
        <v>253</v>
      </c>
      <c r="G3" s="59"/>
      <c r="H3" s="64"/>
    </row>
    <row r="4" spans="1:13" ht="28" x14ac:dyDescent="0.15">
      <c r="B4" s="119" t="s">
        <v>254</v>
      </c>
      <c r="C4" s="118" t="s">
        <v>255</v>
      </c>
      <c r="G4" s="54"/>
      <c r="H4" s="55"/>
    </row>
    <row r="5" spans="1:13" ht="42" x14ac:dyDescent="0.15">
      <c r="B5" s="120" t="s">
        <v>256</v>
      </c>
      <c r="C5" s="118" t="s">
        <v>257</v>
      </c>
      <c r="G5" s="54"/>
      <c r="H5" s="55"/>
    </row>
    <row r="6" spans="1:13" ht="28" customHeight="1" x14ac:dyDescent="0.15">
      <c r="B6" s="120" t="s">
        <v>258</v>
      </c>
      <c r="C6" s="118" t="s">
        <v>259</v>
      </c>
    </row>
    <row r="7" spans="1:13" ht="33.5" customHeight="1" x14ac:dyDescent="0.15">
      <c r="B7" s="119" t="s">
        <v>260</v>
      </c>
      <c r="C7" s="118" t="s">
        <v>261</v>
      </c>
    </row>
    <row r="8" spans="1:13" ht="31" customHeight="1" x14ac:dyDescent="0.15">
      <c r="B8" s="120" t="s">
        <v>262</v>
      </c>
      <c r="C8" s="118" t="s">
        <v>263</v>
      </c>
    </row>
    <row r="9" spans="1:13" ht="24.5" customHeight="1" x14ac:dyDescent="0.15">
      <c r="B9" s="120" t="s">
        <v>264</v>
      </c>
      <c r="C9" s="121" t="s">
        <v>265</v>
      </c>
    </row>
    <row r="10" spans="1:13" ht="43.5" customHeight="1" x14ac:dyDescent="0.15">
      <c r="B10" s="119" t="s">
        <v>266</v>
      </c>
      <c r="C10" s="118" t="s">
        <v>267</v>
      </c>
    </row>
    <row r="11" spans="1:13" ht="30" customHeight="1" x14ac:dyDescent="0.15">
      <c r="B11" s="119" t="s">
        <v>268</v>
      </c>
      <c r="C11" s="118" t="s">
        <v>269</v>
      </c>
    </row>
    <row r="12" spans="1:13" ht="45" customHeight="1" x14ac:dyDescent="0.15">
      <c r="B12" s="120" t="s">
        <v>270</v>
      </c>
      <c r="C12" s="118" t="s">
        <v>271</v>
      </c>
    </row>
    <row r="13" spans="1:13" ht="31" customHeight="1" x14ac:dyDescent="0.15">
      <c r="B13" s="119" t="s">
        <v>272</v>
      </c>
      <c r="C13" s="118" t="s">
        <v>273</v>
      </c>
    </row>
    <row r="14" spans="1:13" ht="32.5" customHeight="1" x14ac:dyDescent="0.15">
      <c r="B14" s="119" t="s">
        <v>274</v>
      </c>
      <c r="C14" s="118" t="s">
        <v>275</v>
      </c>
    </row>
    <row r="15" spans="1:13" ht="14" x14ac:dyDescent="0.15">
      <c r="B15" s="120" t="s">
        <v>276</v>
      </c>
      <c r="C15" s="118" t="s">
        <v>277</v>
      </c>
    </row>
    <row r="16" spans="1:13" ht="45.5" customHeight="1" x14ac:dyDescent="0.15">
      <c r="B16" s="120" t="s">
        <v>278</v>
      </c>
      <c r="C16" s="118" t="s">
        <v>279</v>
      </c>
    </row>
    <row r="17" spans="2:6" ht="31" customHeight="1" x14ac:dyDescent="0.15">
      <c r="B17" s="120" t="s">
        <v>280</v>
      </c>
      <c r="C17" s="118" t="s">
        <v>281</v>
      </c>
    </row>
    <row r="18" spans="2:6" ht="35.5" customHeight="1" x14ac:dyDescent="0.15">
      <c r="B18" s="120" t="s">
        <v>282</v>
      </c>
      <c r="C18" s="118" t="s">
        <v>283</v>
      </c>
    </row>
    <row r="19" spans="2:6" ht="14" x14ac:dyDescent="0.15">
      <c r="B19" s="120" t="s">
        <v>284</v>
      </c>
      <c r="C19" s="118" t="s">
        <v>285</v>
      </c>
    </row>
    <row r="20" spans="2:6" ht="33" customHeight="1" x14ac:dyDescent="0.2">
      <c r="B20" s="120" t="s">
        <v>286</v>
      </c>
      <c r="C20" s="118" t="s">
        <v>287</v>
      </c>
      <c r="F20" s="238"/>
    </row>
    <row r="21" spans="2:6" ht="12.5" customHeight="1" x14ac:dyDescent="0.15">
      <c r="B21" s="120" t="s">
        <v>288</v>
      </c>
      <c r="C21" s="118" t="s">
        <v>289</v>
      </c>
    </row>
    <row r="22" spans="2:6" ht="27.5" customHeight="1" x14ac:dyDescent="0.15">
      <c r="B22" s="120" t="s">
        <v>290</v>
      </c>
      <c r="C22" s="118" t="s">
        <v>291</v>
      </c>
    </row>
    <row r="23" spans="2:6" ht="28" x14ac:dyDescent="0.15">
      <c r="B23" s="120" t="s">
        <v>292</v>
      </c>
      <c r="C23" s="118" t="s">
        <v>293</v>
      </c>
    </row>
    <row r="24" spans="2:6" ht="14" thickBot="1" x14ac:dyDescent="0.2"/>
    <row r="25" spans="2:6" ht="41" customHeight="1" thickBot="1" x14ac:dyDescent="0.2">
      <c r="B25" s="103" t="s">
        <v>402</v>
      </c>
      <c r="C25" s="63" t="s">
        <v>164</v>
      </c>
    </row>
    <row r="26" spans="2:6" ht="13" customHeight="1" thickBot="1" x14ac:dyDescent="0.2">
      <c r="B26" s="122"/>
      <c r="C26" s="99"/>
      <c r="E26" s="306" t="s">
        <v>13</v>
      </c>
      <c r="F26" s="309"/>
    </row>
    <row r="27" spans="2:6" ht="15" thickBot="1" x14ac:dyDescent="0.2">
      <c r="B27" s="103" t="s">
        <v>294</v>
      </c>
      <c r="C27" s="63" t="s">
        <v>295</v>
      </c>
      <c r="E27" s="306"/>
      <c r="F27" s="309"/>
    </row>
    <row r="28" spans="2:6" ht="29" thickBot="1" x14ac:dyDescent="0.2">
      <c r="B28" s="112" t="s">
        <v>40</v>
      </c>
      <c r="C28" s="112" t="s">
        <v>41</v>
      </c>
      <c r="E28" s="146" t="s">
        <v>14</v>
      </c>
      <c r="F28" s="147"/>
    </row>
  </sheetData>
  <mergeCells count="2">
    <mergeCell ref="E26:E27"/>
    <mergeCell ref="F26:F2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8AF43-B6CC-451E-95E4-195EEBD2881E}">
  <dimension ref="A1:M26"/>
  <sheetViews>
    <sheetView workbookViewId="0">
      <selection activeCell="B21" sqref="B21:B22"/>
    </sheetView>
  </sheetViews>
  <sheetFormatPr baseColWidth="10" defaultColWidth="11.5" defaultRowHeight="13" x14ac:dyDescent="0.15"/>
  <cols>
    <col min="1" max="1" width="14" style="4" customWidth="1"/>
    <col min="2" max="2" width="58.5" style="4" customWidth="1"/>
    <col min="3" max="3" width="65.5" style="4" bestFit="1" customWidth="1"/>
    <col min="4" max="4" width="13.5" style="4" customWidth="1"/>
    <col min="5" max="5" width="34.1640625" style="4" customWidth="1"/>
    <col min="6" max="6" width="23.5" style="4" customWidth="1"/>
    <col min="7" max="7" width="22.5" style="4" customWidth="1"/>
    <col min="8" max="8" width="25.5" style="4" customWidth="1"/>
    <col min="9" max="9" width="22.1640625" style="4" customWidth="1"/>
    <col min="10" max="10" width="25.1640625" style="4" bestFit="1" customWidth="1"/>
    <col min="11" max="11" width="20.5" style="4" bestFit="1" customWidth="1"/>
    <col min="12" max="12" width="25.1640625" style="4" customWidth="1"/>
    <col min="13" max="13" width="27.5" style="4" customWidth="1"/>
    <col min="14" max="16384" width="11.5" style="4"/>
  </cols>
  <sheetData>
    <row r="1" spans="1:13" s="3" customFormat="1" ht="43" thickBot="1" x14ac:dyDescent="0.25">
      <c r="A1" s="11"/>
      <c r="B1" s="12" t="s">
        <v>0</v>
      </c>
      <c r="C1" s="12" t="s">
        <v>1</v>
      </c>
      <c r="D1" s="65" t="s">
        <v>2</v>
      </c>
      <c r="E1" s="65" t="s">
        <v>3</v>
      </c>
      <c r="F1" s="126" t="s">
        <v>4</v>
      </c>
      <c r="G1" s="127" t="s">
        <v>5</v>
      </c>
      <c r="H1" s="128" t="s">
        <v>6</v>
      </c>
      <c r="I1" s="129" t="s">
        <v>7</v>
      </c>
      <c r="J1" s="130" t="s">
        <v>8</v>
      </c>
      <c r="K1" s="129" t="s">
        <v>9</v>
      </c>
      <c r="L1" s="131" t="s">
        <v>10</v>
      </c>
      <c r="M1" s="131" t="s">
        <v>11</v>
      </c>
    </row>
    <row r="2" spans="1:13" s="6" customFormat="1" ht="21.5" customHeight="1" thickBot="1" x14ac:dyDescent="0.2">
      <c r="A2" s="138" t="s">
        <v>165</v>
      </c>
      <c r="B2" s="267" t="s">
        <v>296</v>
      </c>
      <c r="C2" s="268" t="s">
        <v>297</v>
      </c>
      <c r="D2" s="139" t="s">
        <v>12</v>
      </c>
      <c r="E2" s="132">
        <v>1</v>
      </c>
      <c r="F2" s="133"/>
      <c r="G2" s="134"/>
      <c r="H2" s="135">
        <f>G2*F2</f>
        <v>0</v>
      </c>
      <c r="I2" s="135">
        <f>F2+(G2*F2)</f>
        <v>0</v>
      </c>
      <c r="J2" s="135">
        <f>F2*E2</f>
        <v>0</v>
      </c>
      <c r="K2" s="135">
        <f>I2*E2</f>
        <v>0</v>
      </c>
      <c r="L2" s="136"/>
      <c r="M2" s="137"/>
    </row>
    <row r="3" spans="1:13" ht="43" thickBot="1" x14ac:dyDescent="0.2">
      <c r="B3" s="269" t="s">
        <v>298</v>
      </c>
      <c r="C3" s="270" t="s">
        <v>299</v>
      </c>
      <c r="G3" s="59"/>
      <c r="H3" s="64"/>
    </row>
    <row r="4" spans="1:13" ht="28" x14ac:dyDescent="0.15">
      <c r="B4" s="271" t="s">
        <v>300</v>
      </c>
      <c r="C4" s="272" t="s">
        <v>301</v>
      </c>
      <c r="G4" s="54"/>
      <c r="H4" s="55"/>
    </row>
    <row r="5" spans="1:13" ht="28" x14ac:dyDescent="0.15">
      <c r="B5" s="269" t="s">
        <v>302</v>
      </c>
      <c r="C5" s="273" t="s">
        <v>303</v>
      </c>
      <c r="G5" s="54"/>
      <c r="H5" s="55"/>
    </row>
    <row r="6" spans="1:13" ht="14" x14ac:dyDescent="0.15">
      <c r="B6" s="269" t="s">
        <v>304</v>
      </c>
      <c r="C6" s="273" t="s">
        <v>305</v>
      </c>
    </row>
    <row r="7" spans="1:13" ht="14" x14ac:dyDescent="0.15">
      <c r="B7" s="269" t="s">
        <v>306</v>
      </c>
      <c r="C7" s="273" t="s">
        <v>307</v>
      </c>
    </row>
    <row r="8" spans="1:13" ht="28" x14ac:dyDescent="0.15">
      <c r="B8" s="274" t="s">
        <v>100</v>
      </c>
      <c r="C8" s="273" t="s">
        <v>308</v>
      </c>
    </row>
    <row r="9" spans="1:13" ht="15" thickBot="1" x14ac:dyDescent="0.2">
      <c r="B9" s="275" t="s">
        <v>309</v>
      </c>
      <c r="C9" s="276" t="s">
        <v>310</v>
      </c>
    </row>
    <row r="10" spans="1:13" ht="14" thickBot="1" x14ac:dyDescent="0.2">
      <c r="B10" s="277"/>
      <c r="C10" s="277"/>
    </row>
    <row r="11" spans="1:13" ht="29" thickBot="1" x14ac:dyDescent="0.2">
      <c r="B11" s="275" t="s">
        <v>311</v>
      </c>
      <c r="C11" s="91" t="s">
        <v>312</v>
      </c>
      <c r="E11" s="306" t="s">
        <v>13</v>
      </c>
      <c r="F11" s="309"/>
    </row>
    <row r="12" spans="1:13" ht="14" x14ac:dyDescent="0.15">
      <c r="B12" s="125" t="s">
        <v>127</v>
      </c>
      <c r="C12" s="143" t="s">
        <v>128</v>
      </c>
      <c r="E12" s="306"/>
      <c r="F12" s="309"/>
    </row>
    <row r="13" spans="1:13" x14ac:dyDescent="0.15">
      <c r="B13" s="93"/>
      <c r="C13" s="93"/>
      <c r="E13" s="306" t="s">
        <v>14</v>
      </c>
      <c r="F13" s="308"/>
    </row>
    <row r="14" spans="1:13" x14ac:dyDescent="0.15">
      <c r="B14" s="93"/>
      <c r="C14" s="93"/>
      <c r="E14" s="306"/>
      <c r="F14" s="308"/>
    </row>
    <row r="15" spans="1:13" x14ac:dyDescent="0.15">
      <c r="B15" s="93"/>
      <c r="C15" s="93"/>
    </row>
    <row r="16" spans="1:13" x14ac:dyDescent="0.15">
      <c r="B16" s="313"/>
      <c r="C16" s="313"/>
    </row>
    <row r="17" spans="2:6" x14ac:dyDescent="0.15">
      <c r="B17" s="313"/>
      <c r="C17" s="313"/>
    </row>
    <row r="18" spans="2:6" x14ac:dyDescent="0.15">
      <c r="B18" s="95"/>
      <c r="C18" s="95"/>
    </row>
    <row r="19" spans="2:6" x14ac:dyDescent="0.15">
      <c r="B19" s="93"/>
      <c r="C19" s="93"/>
    </row>
    <row r="20" spans="2:6" ht="14" x14ac:dyDescent="0.2">
      <c r="B20" s="94"/>
      <c r="C20" s="94"/>
      <c r="F20" s="238"/>
    </row>
    <row r="21" spans="2:6" ht="14.5" customHeight="1" x14ac:dyDescent="0.15">
      <c r="B21" s="313"/>
      <c r="C21" s="313"/>
    </row>
    <row r="22" spans="2:6" ht="13" customHeight="1" x14ac:dyDescent="0.15">
      <c r="B22" s="313"/>
      <c r="C22" s="313"/>
    </row>
    <row r="23" spans="2:6" x14ac:dyDescent="0.15">
      <c r="B23" s="313"/>
      <c r="C23" s="313"/>
    </row>
    <row r="24" spans="2:6" x14ac:dyDescent="0.15">
      <c r="B24" s="313"/>
      <c r="C24" s="313"/>
    </row>
    <row r="25" spans="2:6" x14ac:dyDescent="0.15">
      <c r="B25" s="95"/>
      <c r="C25" s="95"/>
    </row>
    <row r="26" spans="2:6" x14ac:dyDescent="0.15">
      <c r="B26" s="96"/>
      <c r="C26" s="96"/>
    </row>
  </sheetData>
  <mergeCells count="10">
    <mergeCell ref="F11:F12"/>
    <mergeCell ref="B23:B24"/>
    <mergeCell ref="C23:C24"/>
    <mergeCell ref="E13:E14"/>
    <mergeCell ref="F13:F14"/>
    <mergeCell ref="B16:B17"/>
    <mergeCell ref="C16:C17"/>
    <mergeCell ref="B21:B22"/>
    <mergeCell ref="C21:C22"/>
    <mergeCell ref="E11:E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F2973-8641-4757-ADAB-843A67F7A9C3}">
  <dimension ref="A1:M25"/>
  <sheetViews>
    <sheetView workbookViewId="0">
      <selection activeCell="B47" sqref="B47"/>
    </sheetView>
  </sheetViews>
  <sheetFormatPr baseColWidth="10" defaultColWidth="11.5" defaultRowHeight="13" x14ac:dyDescent="0.15"/>
  <cols>
    <col min="1" max="1" width="14" style="4" customWidth="1"/>
    <col min="2" max="2" width="58.5" style="4" customWidth="1"/>
    <col min="3" max="3" width="65.5" style="4" bestFit="1" customWidth="1"/>
    <col min="4" max="4" width="13.5" style="4" customWidth="1"/>
    <col min="5" max="5" width="34.1640625" style="4" customWidth="1"/>
    <col min="6" max="6" width="23.5" style="4" customWidth="1"/>
    <col min="7" max="7" width="22.5" style="4" customWidth="1"/>
    <col min="8" max="8" width="25.5" style="4" customWidth="1"/>
    <col min="9" max="9" width="22.1640625" style="4" customWidth="1"/>
    <col min="10" max="10" width="25.1640625" style="4" bestFit="1" customWidth="1"/>
    <col min="11" max="11" width="20.5" style="4" bestFit="1" customWidth="1"/>
    <col min="12" max="12" width="25.1640625" style="4" customWidth="1"/>
    <col min="13" max="13" width="27.5" style="4" customWidth="1"/>
    <col min="14" max="16384" width="11.5" style="4"/>
  </cols>
  <sheetData>
    <row r="1" spans="1:13" s="3" customFormat="1" ht="43" thickBot="1" x14ac:dyDescent="0.25">
      <c r="A1" s="11"/>
      <c r="B1" s="12" t="s">
        <v>0</v>
      </c>
      <c r="C1" s="12" t="s">
        <v>1</v>
      </c>
      <c r="D1" s="65" t="s">
        <v>2</v>
      </c>
      <c r="E1" s="65" t="s">
        <v>3</v>
      </c>
      <c r="F1" s="126" t="s">
        <v>4</v>
      </c>
      <c r="G1" s="127" t="s">
        <v>5</v>
      </c>
      <c r="H1" s="128" t="s">
        <v>6</v>
      </c>
      <c r="I1" s="129" t="s">
        <v>7</v>
      </c>
      <c r="J1" s="130" t="s">
        <v>8</v>
      </c>
      <c r="K1" s="129" t="s">
        <v>9</v>
      </c>
      <c r="L1" s="131" t="s">
        <v>10</v>
      </c>
      <c r="M1" s="131" t="s">
        <v>11</v>
      </c>
    </row>
    <row r="2" spans="1:13" s="6" customFormat="1" ht="21.5" customHeight="1" thickBot="1" x14ac:dyDescent="0.25">
      <c r="A2" s="138" t="s">
        <v>223</v>
      </c>
      <c r="B2" s="140" t="s">
        <v>313</v>
      </c>
      <c r="C2" s="140" t="s">
        <v>314</v>
      </c>
      <c r="D2" s="139" t="s">
        <v>12</v>
      </c>
      <c r="E2" s="132">
        <v>1</v>
      </c>
      <c r="F2" s="133"/>
      <c r="G2" s="134"/>
      <c r="H2" s="135">
        <f>G2*F2</f>
        <v>0</v>
      </c>
      <c r="I2" s="135">
        <f>F2+(G2*F2)</f>
        <v>0</v>
      </c>
      <c r="J2" s="135">
        <f>F2*E2</f>
        <v>0</v>
      </c>
      <c r="K2" s="135">
        <f>I2*E2</f>
        <v>0</v>
      </c>
      <c r="L2" s="136"/>
      <c r="M2" s="137"/>
    </row>
    <row r="3" spans="1:13" ht="14" x14ac:dyDescent="0.15">
      <c r="B3" s="111" t="s">
        <v>315</v>
      </c>
      <c r="C3" s="111" t="s">
        <v>316</v>
      </c>
      <c r="G3" s="59"/>
      <c r="H3" s="64"/>
    </row>
    <row r="4" spans="1:13" ht="14" x14ac:dyDescent="0.15">
      <c r="B4" s="111" t="s">
        <v>317</v>
      </c>
      <c r="C4" s="111" t="s">
        <v>318</v>
      </c>
      <c r="G4" s="54"/>
      <c r="H4" s="55"/>
    </row>
    <row r="5" spans="1:13" ht="14" x14ac:dyDescent="0.15">
      <c r="B5" s="111" t="s">
        <v>319</v>
      </c>
      <c r="C5" s="111" t="s">
        <v>320</v>
      </c>
      <c r="G5" s="54"/>
      <c r="H5" s="55"/>
    </row>
    <row r="6" spans="1:13" ht="14" x14ac:dyDescent="0.15">
      <c r="B6" s="111" t="s">
        <v>321</v>
      </c>
      <c r="C6" s="111" t="s">
        <v>322</v>
      </c>
    </row>
    <row r="7" spans="1:13" ht="14" x14ac:dyDescent="0.15">
      <c r="B7" s="111" t="s">
        <v>323</v>
      </c>
      <c r="C7" s="111" t="s">
        <v>324</v>
      </c>
    </row>
    <row r="8" spans="1:13" ht="14" x14ac:dyDescent="0.15">
      <c r="B8" s="111" t="s">
        <v>325</v>
      </c>
      <c r="C8" s="111" t="s">
        <v>326</v>
      </c>
    </row>
    <row r="9" spans="1:13" ht="14" x14ac:dyDescent="0.15">
      <c r="B9" s="111" t="s">
        <v>327</v>
      </c>
      <c r="C9" s="111" t="s">
        <v>328</v>
      </c>
    </row>
    <row r="10" spans="1:13" ht="14" x14ac:dyDescent="0.15">
      <c r="B10" s="111" t="s">
        <v>329</v>
      </c>
      <c r="C10" s="111" t="s">
        <v>330</v>
      </c>
    </row>
    <row r="11" spans="1:13" ht="14" x14ac:dyDescent="0.15">
      <c r="B11" s="111" t="s">
        <v>331</v>
      </c>
      <c r="C11" s="111" t="s">
        <v>332</v>
      </c>
    </row>
    <row r="12" spans="1:13" ht="14" x14ac:dyDescent="0.15">
      <c r="B12" s="111" t="s">
        <v>333</v>
      </c>
      <c r="C12" s="111" t="s">
        <v>334</v>
      </c>
    </row>
    <row r="13" spans="1:13" ht="14" x14ac:dyDescent="0.15">
      <c r="B13" s="111" t="s">
        <v>335</v>
      </c>
      <c r="C13" s="111" t="s">
        <v>101</v>
      </c>
    </row>
    <row r="14" spans="1:13" ht="14" x14ac:dyDescent="0.15">
      <c r="B14" s="111" t="s">
        <v>336</v>
      </c>
      <c r="C14" s="111" t="s">
        <v>103</v>
      </c>
    </row>
    <row r="15" spans="1:13" ht="15" x14ac:dyDescent="0.2">
      <c r="B15" s="111" t="s">
        <v>337</v>
      </c>
      <c r="C15" s="111" t="s">
        <v>338</v>
      </c>
      <c r="E15" s="238"/>
    </row>
    <row r="16" spans="1:13" ht="14" thickBot="1" x14ac:dyDescent="0.2">
      <c r="B16" s="102"/>
      <c r="C16" s="99"/>
      <c r="E16" s="306" t="s">
        <v>13</v>
      </c>
      <c r="F16" s="309"/>
    </row>
    <row r="17" spans="2:6" ht="28" x14ac:dyDescent="0.15">
      <c r="B17" s="123" t="s">
        <v>342</v>
      </c>
      <c r="C17" s="91" t="s">
        <v>343</v>
      </c>
      <c r="E17" s="306"/>
      <c r="F17" s="309"/>
    </row>
    <row r="18" spans="2:6" ht="20.5" customHeight="1" x14ac:dyDescent="0.15">
      <c r="B18" s="124" t="s">
        <v>341</v>
      </c>
      <c r="C18" s="124" t="s">
        <v>340</v>
      </c>
      <c r="E18" s="306" t="s">
        <v>14</v>
      </c>
      <c r="F18" s="308"/>
    </row>
    <row r="19" spans="2:6" x14ac:dyDescent="0.15">
      <c r="B19" s="94"/>
      <c r="C19" s="94"/>
      <c r="E19" s="306"/>
      <c r="F19" s="308"/>
    </row>
    <row r="20" spans="2:6" ht="14.5" customHeight="1" x14ac:dyDescent="0.2">
      <c r="B20" s="313"/>
      <c r="C20" s="313"/>
      <c r="F20" s="238"/>
    </row>
    <row r="21" spans="2:6" ht="13" customHeight="1" x14ac:dyDescent="0.15">
      <c r="B21" s="313"/>
      <c r="C21" s="313"/>
    </row>
    <row r="22" spans="2:6" x14ac:dyDescent="0.15">
      <c r="B22" s="313"/>
      <c r="C22" s="313"/>
    </row>
    <row r="23" spans="2:6" x14ac:dyDescent="0.15">
      <c r="B23" s="313"/>
      <c r="C23" s="313"/>
    </row>
    <row r="24" spans="2:6" x14ac:dyDescent="0.15">
      <c r="B24" s="95"/>
      <c r="C24" s="95"/>
    </row>
    <row r="25" spans="2:6" x14ac:dyDescent="0.15">
      <c r="B25" s="96"/>
      <c r="C25" s="96"/>
    </row>
  </sheetData>
  <mergeCells count="8">
    <mergeCell ref="B20:B21"/>
    <mergeCell ref="C20:C21"/>
    <mergeCell ref="E16:E17"/>
    <mergeCell ref="F16:F17"/>
    <mergeCell ref="B22:B23"/>
    <mergeCell ref="C22:C23"/>
    <mergeCell ref="E18:E19"/>
    <mergeCell ref="F18:F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63D56-DE77-42D6-BDC2-B76DAB0A6376}">
  <dimension ref="A1:M22"/>
  <sheetViews>
    <sheetView workbookViewId="0">
      <selection activeCell="B17" sqref="B17:B18"/>
    </sheetView>
  </sheetViews>
  <sheetFormatPr baseColWidth="10" defaultColWidth="11.5" defaultRowHeight="13" x14ac:dyDescent="0.15"/>
  <cols>
    <col min="1" max="1" width="14" style="4" customWidth="1"/>
    <col min="2" max="2" width="58.5" style="4" customWidth="1"/>
    <col min="3" max="3" width="65.5" style="4" bestFit="1" customWidth="1"/>
    <col min="4" max="4" width="13.5" style="4" customWidth="1"/>
    <col min="5" max="5" width="34.1640625" style="4" customWidth="1"/>
    <col min="6" max="6" width="23.5" style="4" customWidth="1"/>
    <col min="7" max="7" width="22.5" style="4" customWidth="1"/>
    <col min="8" max="8" width="25.5" style="4" customWidth="1"/>
    <col min="9" max="9" width="22.1640625" style="4" customWidth="1"/>
    <col min="10" max="10" width="25.1640625" style="4" bestFit="1" customWidth="1"/>
    <col min="11" max="11" width="20.5" style="4" bestFit="1" customWidth="1"/>
    <col min="12" max="12" width="25.1640625" style="4" customWidth="1"/>
    <col min="13" max="13" width="27.5" style="4" customWidth="1"/>
    <col min="14" max="16384" width="11.5" style="4"/>
  </cols>
  <sheetData>
    <row r="1" spans="1:13" s="3" customFormat="1" ht="42" x14ac:dyDescent="0.2">
      <c r="A1" s="11"/>
      <c r="B1" s="12" t="s">
        <v>0</v>
      </c>
      <c r="C1" s="12" t="s">
        <v>1</v>
      </c>
      <c r="D1" s="65" t="s">
        <v>2</v>
      </c>
      <c r="E1" s="65" t="s">
        <v>3</v>
      </c>
      <c r="F1" s="60" t="s">
        <v>4</v>
      </c>
      <c r="G1" s="56" t="s">
        <v>5</v>
      </c>
      <c r="H1" s="57" t="s">
        <v>6</v>
      </c>
      <c r="I1" s="7" t="s">
        <v>7</v>
      </c>
      <c r="J1" s="8" t="s">
        <v>8</v>
      </c>
      <c r="K1" s="7" t="s">
        <v>9</v>
      </c>
      <c r="L1" s="2" t="s">
        <v>10</v>
      </c>
      <c r="M1" s="2" t="s">
        <v>11</v>
      </c>
    </row>
    <row r="2" spans="1:13" s="6" customFormat="1" ht="21.5" customHeight="1" thickBot="1" x14ac:dyDescent="0.2">
      <c r="A2" s="9" t="s">
        <v>39</v>
      </c>
      <c r="B2" s="278" t="s">
        <v>344</v>
      </c>
      <c r="C2" s="278" t="s">
        <v>345</v>
      </c>
      <c r="D2" s="58" t="s">
        <v>12</v>
      </c>
      <c r="E2" s="9">
        <v>1</v>
      </c>
      <c r="F2" s="25"/>
      <c r="G2" s="26"/>
      <c r="H2" s="27">
        <f>G2*F2</f>
        <v>0</v>
      </c>
      <c r="I2" s="27">
        <f>F2+(G2*F2)</f>
        <v>0</v>
      </c>
      <c r="J2" s="27">
        <f>F2*E2</f>
        <v>0</v>
      </c>
      <c r="K2" s="27">
        <f>I2*E2</f>
        <v>0</v>
      </c>
      <c r="L2" s="51"/>
      <c r="M2" s="51"/>
    </row>
    <row r="3" spans="1:13" ht="15" thickBot="1" x14ac:dyDescent="0.2">
      <c r="B3" s="123" t="s">
        <v>346</v>
      </c>
      <c r="C3" s="123" t="s">
        <v>347</v>
      </c>
      <c r="G3" s="59"/>
      <c r="H3" s="64"/>
    </row>
    <row r="4" spans="1:13" ht="15" thickBot="1" x14ac:dyDescent="0.2">
      <c r="B4" s="123" t="s">
        <v>348</v>
      </c>
      <c r="C4" s="123" t="s">
        <v>349</v>
      </c>
      <c r="G4" s="54"/>
      <c r="H4" s="55"/>
    </row>
    <row r="5" spans="1:13" ht="15" thickBot="1" x14ac:dyDescent="0.2">
      <c r="B5" s="123" t="s">
        <v>350</v>
      </c>
      <c r="C5" s="123" t="s">
        <v>351</v>
      </c>
      <c r="G5" s="54"/>
      <c r="H5" s="55"/>
    </row>
    <row r="6" spans="1:13" ht="29" thickBot="1" x14ac:dyDescent="0.2">
      <c r="B6" s="123" t="s">
        <v>352</v>
      </c>
      <c r="C6" s="123" t="s">
        <v>353</v>
      </c>
    </row>
    <row r="7" spans="1:13" ht="15" thickBot="1" x14ac:dyDescent="0.2">
      <c r="B7" s="123" t="s">
        <v>354</v>
      </c>
      <c r="C7" s="123" t="s">
        <v>355</v>
      </c>
    </row>
    <row r="8" spans="1:13" ht="29" thickBot="1" x14ac:dyDescent="0.2">
      <c r="B8" s="123" t="s">
        <v>356</v>
      </c>
      <c r="C8" s="123" t="s">
        <v>357</v>
      </c>
    </row>
    <row r="9" spans="1:13" ht="15" thickBot="1" x14ac:dyDescent="0.2">
      <c r="B9" s="123" t="s">
        <v>358</v>
      </c>
      <c r="C9" s="123" t="s">
        <v>359</v>
      </c>
    </row>
    <row r="10" spans="1:13" ht="15" thickBot="1" x14ac:dyDescent="0.2">
      <c r="B10" s="123" t="s">
        <v>335</v>
      </c>
      <c r="C10" s="123" t="s">
        <v>101</v>
      </c>
    </row>
    <row r="11" spans="1:13" ht="14" x14ac:dyDescent="0.15">
      <c r="B11" s="123" t="s">
        <v>336</v>
      </c>
      <c r="C11" s="123" t="s">
        <v>103</v>
      </c>
    </row>
    <row r="12" spans="1:13" ht="14" x14ac:dyDescent="0.15">
      <c r="B12" s="125" t="s">
        <v>360</v>
      </c>
      <c r="C12" s="125" t="s">
        <v>361</v>
      </c>
    </row>
    <row r="13" spans="1:13" ht="14" thickBot="1" x14ac:dyDescent="0.2">
      <c r="B13" s="279"/>
      <c r="C13" s="279"/>
    </row>
    <row r="14" spans="1:13" ht="28" x14ac:dyDescent="0.15">
      <c r="B14" s="123" t="s">
        <v>161</v>
      </c>
      <c r="C14" s="91" t="s">
        <v>162</v>
      </c>
      <c r="E14" s="306" t="s">
        <v>13</v>
      </c>
      <c r="F14" s="309"/>
    </row>
    <row r="15" spans="1:13" ht="25.5" customHeight="1" x14ac:dyDescent="0.15">
      <c r="B15" s="124" t="s">
        <v>363</v>
      </c>
      <c r="C15" s="124" t="s">
        <v>365</v>
      </c>
      <c r="E15" s="306"/>
      <c r="F15" s="309"/>
    </row>
    <row r="16" spans="1:13" x14ac:dyDescent="0.15">
      <c r="B16" s="94"/>
      <c r="C16" s="94"/>
      <c r="E16" s="306" t="s">
        <v>14</v>
      </c>
      <c r="F16" s="308"/>
    </row>
    <row r="17" spans="2:6" x14ac:dyDescent="0.15">
      <c r="B17" s="310"/>
      <c r="C17" s="310"/>
      <c r="E17" s="306"/>
      <c r="F17" s="308"/>
    </row>
    <row r="18" spans="2:6" x14ac:dyDescent="0.15">
      <c r="B18" s="310"/>
      <c r="C18" s="310"/>
    </row>
    <row r="19" spans="2:6" ht="14.5" customHeight="1" x14ac:dyDescent="0.15">
      <c r="B19" s="310"/>
      <c r="C19" s="310"/>
    </row>
    <row r="20" spans="2:6" ht="13" customHeight="1" x14ac:dyDescent="0.15">
      <c r="B20" s="310"/>
      <c r="C20" s="310"/>
    </row>
    <row r="21" spans="2:6" x14ac:dyDescent="0.15">
      <c r="B21" s="193"/>
      <c r="C21" s="193"/>
    </row>
    <row r="22" spans="2:6" x14ac:dyDescent="0.15">
      <c r="B22" s="195"/>
      <c r="C22" s="195"/>
    </row>
  </sheetData>
  <mergeCells count="8">
    <mergeCell ref="B19:B20"/>
    <mergeCell ref="C19:C20"/>
    <mergeCell ref="E14:E15"/>
    <mergeCell ref="F14:F15"/>
    <mergeCell ref="E16:E17"/>
    <mergeCell ref="F16:F17"/>
    <mergeCell ref="B17:B18"/>
    <mergeCell ref="C17:C1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899C6-F18E-43AF-859C-7CD183F86F16}">
  <dimension ref="A1:M28"/>
  <sheetViews>
    <sheetView workbookViewId="0">
      <selection activeCell="B35" sqref="B35"/>
    </sheetView>
  </sheetViews>
  <sheetFormatPr baseColWidth="10" defaultColWidth="11.5" defaultRowHeight="13" x14ac:dyDescent="0.15"/>
  <cols>
    <col min="1" max="1" width="14" style="4" customWidth="1"/>
    <col min="2" max="2" width="58.5" style="4" customWidth="1"/>
    <col min="3" max="3" width="65.5" style="4" bestFit="1" customWidth="1"/>
    <col min="4" max="4" width="13.5" style="4" customWidth="1"/>
    <col min="5" max="5" width="13.6640625" style="4" customWidth="1"/>
    <col min="6" max="6" width="23.5" style="4" customWidth="1"/>
    <col min="7" max="7" width="22.5" style="4" customWidth="1"/>
    <col min="8" max="8" width="25.5" style="4" customWidth="1"/>
    <col min="9" max="9" width="22.1640625" style="4" customWidth="1"/>
    <col min="10" max="10" width="25.1640625" style="4" bestFit="1" customWidth="1"/>
    <col min="11" max="11" width="20.5" style="4" bestFit="1" customWidth="1"/>
    <col min="12" max="12" width="25.1640625" style="4" customWidth="1"/>
    <col min="13" max="13" width="27.5" style="4" customWidth="1"/>
    <col min="14" max="16384" width="11.5" style="4"/>
  </cols>
  <sheetData>
    <row r="1" spans="1:13" s="3" customFormat="1" ht="43" thickBot="1" x14ac:dyDescent="0.25">
      <c r="A1" s="11"/>
      <c r="B1" s="12" t="s">
        <v>0</v>
      </c>
      <c r="C1" s="12" t="s">
        <v>1</v>
      </c>
      <c r="D1" s="65" t="s">
        <v>2</v>
      </c>
      <c r="E1" s="12" t="s">
        <v>3</v>
      </c>
      <c r="F1" s="126" t="s">
        <v>4</v>
      </c>
      <c r="G1" s="127" t="s">
        <v>5</v>
      </c>
      <c r="H1" s="128" t="s">
        <v>6</v>
      </c>
      <c r="I1" s="129" t="s">
        <v>7</v>
      </c>
      <c r="J1" s="130" t="s">
        <v>8</v>
      </c>
      <c r="K1" s="129" t="s">
        <v>9</v>
      </c>
      <c r="L1" s="131" t="s">
        <v>10</v>
      </c>
      <c r="M1" s="131" t="s">
        <v>11</v>
      </c>
    </row>
    <row r="2" spans="1:13" s="6" customFormat="1" ht="21.5" customHeight="1" thickBot="1" x14ac:dyDescent="0.25">
      <c r="A2" s="138" t="s">
        <v>600</v>
      </c>
      <c r="B2" s="201" t="s">
        <v>367</v>
      </c>
      <c r="C2" s="201" t="s">
        <v>368</v>
      </c>
      <c r="D2" s="139" t="s">
        <v>12</v>
      </c>
      <c r="E2" s="132">
        <v>1</v>
      </c>
      <c r="F2" s="186">
        <f>+F4+F15</f>
        <v>0</v>
      </c>
      <c r="G2" s="134"/>
      <c r="H2" s="135">
        <f>G2*F2</f>
        <v>0</v>
      </c>
      <c r="I2" s="135">
        <f>F2+(G2*F2)</f>
        <v>0</v>
      </c>
      <c r="J2" s="135">
        <f>F2*E2</f>
        <v>0</v>
      </c>
      <c r="K2" s="135">
        <f>I2*E2</f>
        <v>0</v>
      </c>
      <c r="L2" s="136"/>
      <c r="M2" s="137"/>
    </row>
    <row r="3" spans="1:13" ht="75" x14ac:dyDescent="0.15">
      <c r="B3" s="242" t="s">
        <v>369</v>
      </c>
      <c r="C3" s="243" t="s">
        <v>370</v>
      </c>
      <c r="G3" s="59"/>
      <c r="H3" s="64"/>
    </row>
    <row r="4" spans="1:13" ht="15" x14ac:dyDescent="0.15">
      <c r="A4" s="185" t="s">
        <v>537</v>
      </c>
      <c r="B4" s="244" t="s">
        <v>371</v>
      </c>
      <c r="C4" s="245" t="s">
        <v>372</v>
      </c>
      <c r="D4" s="246" t="s">
        <v>16</v>
      </c>
      <c r="E4" s="153">
        <v>1</v>
      </c>
      <c r="F4" s="25"/>
      <c r="G4" s="26"/>
      <c r="H4" s="27">
        <f>G4*F4</f>
        <v>0</v>
      </c>
      <c r="I4" s="27">
        <f>F4+(G4*F4)</f>
        <v>0</v>
      </c>
      <c r="J4" s="27">
        <f>F4*E4</f>
        <v>0</v>
      </c>
      <c r="K4" s="27">
        <f>I4*E4</f>
        <v>0</v>
      </c>
      <c r="L4" s="51"/>
      <c r="M4" s="51"/>
    </row>
    <row r="5" spans="1:13" ht="15" x14ac:dyDescent="0.15">
      <c r="B5" s="247" t="s">
        <v>373</v>
      </c>
      <c r="C5" s="247" t="s">
        <v>374</v>
      </c>
      <c r="G5" s="54"/>
      <c r="H5" s="55"/>
    </row>
    <row r="6" spans="1:13" ht="15" x14ac:dyDescent="0.15">
      <c r="B6" s="247" t="s">
        <v>375</v>
      </c>
      <c r="C6" s="247" t="s">
        <v>376</v>
      </c>
    </row>
    <row r="7" spans="1:13" ht="15" x14ac:dyDescent="0.15">
      <c r="B7" s="247" t="s">
        <v>377</v>
      </c>
      <c r="C7" s="247" t="s">
        <v>378</v>
      </c>
    </row>
    <row r="8" spans="1:13" ht="14" x14ac:dyDescent="0.15">
      <c r="B8" s="247"/>
      <c r="C8" s="247"/>
    </row>
    <row r="9" spans="1:13" ht="60" x14ac:dyDescent="0.15">
      <c r="B9" s="247" t="s">
        <v>379</v>
      </c>
      <c r="C9" s="247" t="s">
        <v>380</v>
      </c>
    </row>
    <row r="10" spans="1:13" ht="30" x14ac:dyDescent="0.15">
      <c r="B10" s="247" t="s">
        <v>381</v>
      </c>
      <c r="C10" s="247" t="s">
        <v>382</v>
      </c>
    </row>
    <row r="11" spans="1:13" ht="75" x14ac:dyDescent="0.15">
      <c r="B11" s="247" t="s">
        <v>383</v>
      </c>
      <c r="C11" s="247" t="s">
        <v>384</v>
      </c>
    </row>
    <row r="12" spans="1:13" ht="16" thickBot="1" x14ac:dyDescent="0.2">
      <c r="B12" s="248" t="s">
        <v>385</v>
      </c>
      <c r="C12" s="248" t="s">
        <v>386</v>
      </c>
    </row>
    <row r="13" spans="1:13" ht="14" x14ac:dyDescent="0.2">
      <c r="B13" s="207"/>
      <c r="C13" s="207"/>
    </row>
    <row r="14" spans="1:13" ht="15" thickBot="1" x14ac:dyDescent="0.25">
      <c r="B14" s="207"/>
      <c r="C14" s="207"/>
    </row>
    <row r="15" spans="1:13" ht="16" thickBot="1" x14ac:dyDescent="0.25">
      <c r="A15" s="185" t="s">
        <v>536</v>
      </c>
      <c r="B15" s="249" t="s">
        <v>387</v>
      </c>
      <c r="C15" s="250" t="s">
        <v>388</v>
      </c>
      <c r="D15" s="246" t="s">
        <v>16</v>
      </c>
      <c r="E15" s="153">
        <v>1</v>
      </c>
      <c r="F15" s="25"/>
      <c r="G15" s="26"/>
      <c r="H15" s="27">
        <f>G15*F15</f>
        <v>0</v>
      </c>
      <c r="I15" s="27">
        <f>F15+(G15*F15)</f>
        <v>0</v>
      </c>
      <c r="J15" s="27">
        <f>F15*E15</f>
        <v>0</v>
      </c>
      <c r="K15" s="27">
        <f>I15*E15</f>
        <v>0</v>
      </c>
      <c r="L15" s="51"/>
      <c r="M15" s="51"/>
    </row>
    <row r="16" spans="1:13" ht="15" x14ac:dyDescent="0.2">
      <c r="B16" s="239" t="s">
        <v>389</v>
      </c>
      <c r="C16" s="251" t="s">
        <v>390</v>
      </c>
    </row>
    <row r="17" spans="2:6" ht="15" x14ac:dyDescent="0.2">
      <c r="B17" s="239" t="s">
        <v>391</v>
      </c>
      <c r="C17" s="251" t="s">
        <v>392</v>
      </c>
    </row>
    <row r="18" spans="2:6" ht="15" x14ac:dyDescent="0.2">
      <c r="B18" s="239" t="s">
        <v>377</v>
      </c>
      <c r="C18" s="251" t="s">
        <v>393</v>
      </c>
    </row>
    <row r="19" spans="2:6" ht="45" x14ac:dyDescent="0.2">
      <c r="B19" s="239" t="s">
        <v>394</v>
      </c>
      <c r="C19" s="239" t="s">
        <v>395</v>
      </c>
    </row>
    <row r="20" spans="2:6" ht="79.5" customHeight="1" x14ac:dyDescent="0.2">
      <c r="B20" s="239" t="s">
        <v>396</v>
      </c>
      <c r="C20" s="239" t="s">
        <v>397</v>
      </c>
      <c r="F20" s="238"/>
    </row>
    <row r="21" spans="2:6" ht="13" customHeight="1" x14ac:dyDescent="0.2">
      <c r="B21" s="239" t="s">
        <v>385</v>
      </c>
      <c r="C21" s="239" t="s">
        <v>386</v>
      </c>
    </row>
    <row r="22" spans="2:6" ht="12.5" customHeight="1" x14ac:dyDescent="0.2">
      <c r="B22" s="239" t="s">
        <v>100</v>
      </c>
      <c r="C22" s="239" t="s">
        <v>398</v>
      </c>
    </row>
    <row r="23" spans="2:6" ht="12.5" customHeight="1" x14ac:dyDescent="0.2">
      <c r="B23" s="239" t="s">
        <v>102</v>
      </c>
      <c r="C23" s="239" t="s">
        <v>399</v>
      </c>
    </row>
    <row r="24" spans="2:6" ht="14" x14ac:dyDescent="0.2">
      <c r="B24" s="239"/>
      <c r="C24" s="239"/>
    </row>
    <row r="25" spans="2:6" ht="16" thickBot="1" x14ac:dyDescent="0.25">
      <c r="B25" s="240" t="s">
        <v>400</v>
      </c>
      <c r="C25" s="240" t="s">
        <v>401</v>
      </c>
      <c r="E25" s="306" t="s">
        <v>13</v>
      </c>
      <c r="F25" s="309"/>
    </row>
    <row r="26" spans="2:6" ht="15" thickBot="1" x14ac:dyDescent="0.25">
      <c r="B26" s="207"/>
      <c r="C26" s="207"/>
      <c r="E26" s="306"/>
      <c r="F26" s="309"/>
    </row>
    <row r="27" spans="2:6" ht="43" thickBot="1" x14ac:dyDescent="0.2">
      <c r="B27" s="103" t="s">
        <v>538</v>
      </c>
      <c r="C27" s="63" t="s">
        <v>455</v>
      </c>
      <c r="E27" s="306" t="s">
        <v>14</v>
      </c>
      <c r="F27" s="308"/>
    </row>
    <row r="28" spans="2:6" ht="16" thickBot="1" x14ac:dyDescent="0.25">
      <c r="B28" s="241" t="s">
        <v>403</v>
      </c>
      <c r="C28" s="241" t="s">
        <v>404</v>
      </c>
      <c r="E28" s="306"/>
      <c r="F28" s="308"/>
    </row>
  </sheetData>
  <mergeCells count="4">
    <mergeCell ref="E25:E26"/>
    <mergeCell ref="F25:F26"/>
    <mergeCell ref="E27:E28"/>
    <mergeCell ref="F27:F2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F7293-1463-4D64-B74C-021F1CBA7146}">
  <dimension ref="A1:M34"/>
  <sheetViews>
    <sheetView workbookViewId="0">
      <selection activeCell="B37" sqref="B37"/>
    </sheetView>
  </sheetViews>
  <sheetFormatPr baseColWidth="10" defaultColWidth="11.5" defaultRowHeight="13" x14ac:dyDescent="0.15"/>
  <cols>
    <col min="1" max="1" width="14" style="4" customWidth="1"/>
    <col min="2" max="2" width="58.5" style="4" customWidth="1"/>
    <col min="3" max="3" width="65.5" style="4" bestFit="1" customWidth="1"/>
    <col min="4" max="4" width="13.5" style="4" customWidth="1"/>
    <col min="5" max="5" width="34.1640625" style="4" customWidth="1"/>
    <col min="6" max="6" width="23.5" style="4" customWidth="1"/>
    <col min="7" max="7" width="22.5" style="4" customWidth="1"/>
    <col min="8" max="8" width="25.5" style="4" customWidth="1"/>
    <col min="9" max="9" width="22.1640625" style="4" customWidth="1"/>
    <col min="10" max="10" width="25.1640625" style="4" bestFit="1" customWidth="1"/>
    <col min="11" max="11" width="20.5" style="4" bestFit="1" customWidth="1"/>
    <col min="12" max="12" width="25.1640625" style="4" customWidth="1"/>
    <col min="13" max="13" width="27.5" style="4" customWidth="1"/>
    <col min="14" max="16384" width="11.5" style="4"/>
  </cols>
  <sheetData>
    <row r="1" spans="1:13" s="3" customFormat="1" ht="43" thickBot="1" x14ac:dyDescent="0.25">
      <c r="A1" s="11"/>
      <c r="B1" s="12" t="s">
        <v>0</v>
      </c>
      <c r="C1" s="12" t="s">
        <v>1</v>
      </c>
      <c r="D1" s="65" t="s">
        <v>2</v>
      </c>
      <c r="E1" s="65" t="s">
        <v>3</v>
      </c>
      <c r="F1" s="126" t="s">
        <v>4</v>
      </c>
      <c r="G1" s="127" t="s">
        <v>5</v>
      </c>
      <c r="H1" s="128" t="s">
        <v>6</v>
      </c>
      <c r="I1" s="129" t="s">
        <v>7</v>
      </c>
      <c r="J1" s="130" t="s">
        <v>8</v>
      </c>
      <c r="K1" s="129" t="s">
        <v>9</v>
      </c>
      <c r="L1" s="131" t="s">
        <v>10</v>
      </c>
      <c r="M1" s="131" t="s">
        <v>11</v>
      </c>
    </row>
    <row r="2" spans="1:13" s="6" customFormat="1" ht="21.5" customHeight="1" thickBot="1" x14ac:dyDescent="0.25">
      <c r="A2" s="141" t="s">
        <v>601</v>
      </c>
      <c r="B2" s="201" t="s">
        <v>405</v>
      </c>
      <c r="C2" s="252" t="s">
        <v>406</v>
      </c>
      <c r="D2" s="142" t="s">
        <v>12</v>
      </c>
      <c r="E2" s="132">
        <v>1</v>
      </c>
      <c r="F2" s="133"/>
      <c r="G2" s="134"/>
      <c r="H2" s="135">
        <f>G2*F2</f>
        <v>0</v>
      </c>
      <c r="I2" s="135">
        <f>F2+(G2*F2)</f>
        <v>0</v>
      </c>
      <c r="J2" s="135">
        <f>F2*E2</f>
        <v>0</v>
      </c>
      <c r="K2" s="135">
        <f>I2*E2</f>
        <v>0</v>
      </c>
      <c r="L2" s="136"/>
      <c r="M2" s="137"/>
    </row>
    <row r="3" spans="1:13" ht="30" x14ac:dyDescent="0.15">
      <c r="B3" s="253" t="s">
        <v>407</v>
      </c>
      <c r="C3" s="253" t="s">
        <v>408</v>
      </c>
      <c r="G3" s="59"/>
      <c r="H3" s="64"/>
    </row>
    <row r="4" spans="1:13" ht="15" x14ac:dyDescent="0.15">
      <c r="B4" s="254" t="s">
        <v>409</v>
      </c>
      <c r="C4" s="255" t="s">
        <v>410</v>
      </c>
      <c r="G4" s="54"/>
      <c r="H4" s="55"/>
    </row>
    <row r="5" spans="1:13" ht="15" x14ac:dyDescent="0.15">
      <c r="B5" s="254" t="s">
        <v>411</v>
      </c>
      <c r="C5" s="255" t="s">
        <v>412</v>
      </c>
      <c r="G5" s="54"/>
      <c r="H5" s="55"/>
    </row>
    <row r="6" spans="1:13" ht="15" x14ac:dyDescent="0.15">
      <c r="B6" s="254" t="s">
        <v>413</v>
      </c>
      <c r="C6" s="255" t="s">
        <v>414</v>
      </c>
    </row>
    <row r="7" spans="1:13" ht="30" x14ac:dyDescent="0.15">
      <c r="B7" s="254" t="s">
        <v>415</v>
      </c>
      <c r="C7" s="255" t="s">
        <v>416</v>
      </c>
    </row>
    <row r="8" spans="1:13" ht="15" x14ac:dyDescent="0.15">
      <c r="B8" s="254" t="s">
        <v>417</v>
      </c>
      <c r="C8" s="255" t="s">
        <v>418</v>
      </c>
    </row>
    <row r="9" spans="1:13" ht="15" x14ac:dyDescent="0.15">
      <c r="B9" s="254" t="s">
        <v>419</v>
      </c>
      <c r="C9" s="255" t="s">
        <v>420</v>
      </c>
    </row>
    <row r="10" spans="1:13" ht="15" x14ac:dyDescent="0.15">
      <c r="B10" s="254" t="s">
        <v>421</v>
      </c>
      <c r="C10" s="255" t="s">
        <v>422</v>
      </c>
    </row>
    <row r="11" spans="1:13" ht="15" x14ac:dyDescent="0.15">
      <c r="B11" s="256" t="s">
        <v>542</v>
      </c>
      <c r="C11" s="257" t="s">
        <v>543</v>
      </c>
    </row>
    <row r="12" spans="1:13" ht="15" x14ac:dyDescent="0.15">
      <c r="B12" s="258" t="s">
        <v>544</v>
      </c>
      <c r="C12" s="259" t="s">
        <v>545</v>
      </c>
    </row>
    <row r="13" spans="1:13" ht="15" x14ac:dyDescent="0.15">
      <c r="B13" s="258" t="s">
        <v>546</v>
      </c>
      <c r="C13" s="259" t="s">
        <v>547</v>
      </c>
    </row>
    <row r="14" spans="1:13" ht="15" x14ac:dyDescent="0.15">
      <c r="B14" s="258" t="s">
        <v>423</v>
      </c>
      <c r="C14" s="259" t="s">
        <v>424</v>
      </c>
    </row>
    <row r="15" spans="1:13" ht="45" x14ac:dyDescent="0.15">
      <c r="B15" s="254" t="s">
        <v>425</v>
      </c>
      <c r="C15" s="259" t="s">
        <v>426</v>
      </c>
    </row>
    <row r="16" spans="1:13" ht="30" x14ac:dyDescent="0.15">
      <c r="B16" s="254" t="s">
        <v>427</v>
      </c>
      <c r="C16" s="259" t="s">
        <v>548</v>
      </c>
    </row>
    <row r="17" spans="2:6" ht="30" x14ac:dyDescent="0.15">
      <c r="B17" s="254" t="s">
        <v>428</v>
      </c>
      <c r="C17" s="259" t="s">
        <v>429</v>
      </c>
    </row>
    <row r="18" spans="2:6" ht="30" x14ac:dyDescent="0.15">
      <c r="B18" s="254" t="s">
        <v>430</v>
      </c>
      <c r="C18" s="259" t="s">
        <v>549</v>
      </c>
    </row>
    <row r="19" spans="2:6" ht="30" x14ac:dyDescent="0.15">
      <c r="B19" s="254" t="s">
        <v>431</v>
      </c>
      <c r="C19" s="259" t="s">
        <v>432</v>
      </c>
    </row>
    <row r="20" spans="2:6" ht="14.5" customHeight="1" x14ac:dyDescent="0.2">
      <c r="B20" s="254" t="s">
        <v>433</v>
      </c>
      <c r="C20" s="259" t="s">
        <v>434</v>
      </c>
      <c r="F20" s="238"/>
    </row>
    <row r="21" spans="2:6" ht="13" customHeight="1" x14ac:dyDescent="0.15">
      <c r="B21" s="254" t="s">
        <v>435</v>
      </c>
      <c r="C21" s="259" t="s">
        <v>436</v>
      </c>
    </row>
    <row r="22" spans="2:6" ht="12.5" customHeight="1" thickBot="1" x14ac:dyDescent="0.2">
      <c r="B22" s="260" t="s">
        <v>437</v>
      </c>
      <c r="C22" s="260" t="s">
        <v>438</v>
      </c>
    </row>
    <row r="23" spans="2:6" ht="12.5" customHeight="1" thickBot="1" x14ac:dyDescent="0.25">
      <c r="B23" s="207"/>
      <c r="C23" s="207"/>
      <c r="E23" s="306" t="s">
        <v>13</v>
      </c>
      <c r="F23" s="309"/>
    </row>
    <row r="24" spans="2:6" ht="28" x14ac:dyDescent="0.15">
      <c r="B24" s="123" t="s">
        <v>439</v>
      </c>
      <c r="C24" s="91" t="s">
        <v>440</v>
      </c>
      <c r="E24" s="306"/>
      <c r="F24" s="309"/>
    </row>
    <row r="25" spans="2:6" ht="15" x14ac:dyDescent="0.2">
      <c r="B25" s="261" t="s">
        <v>441</v>
      </c>
      <c r="C25" s="261" t="s">
        <v>442</v>
      </c>
      <c r="E25" s="306" t="s">
        <v>14</v>
      </c>
      <c r="F25" s="308"/>
    </row>
    <row r="26" spans="2:6" ht="14" x14ac:dyDescent="0.2">
      <c r="B26" s="262"/>
      <c r="C26" s="262"/>
      <c r="E26" s="306"/>
      <c r="F26" s="308"/>
    </row>
    <row r="27" spans="2:6" x14ac:dyDescent="0.15">
      <c r="B27" s="144"/>
      <c r="C27" s="110"/>
    </row>
    <row r="28" spans="2:6" ht="14" x14ac:dyDescent="0.2">
      <c r="B28" s="263"/>
      <c r="C28" s="263"/>
    </row>
    <row r="29" spans="2:6" x14ac:dyDescent="0.15">
      <c r="B29" s="94"/>
      <c r="C29" s="94"/>
    </row>
    <row r="30" spans="2:6" x14ac:dyDescent="0.15">
      <c r="B30" s="94"/>
      <c r="C30" s="94"/>
    </row>
    <row r="31" spans="2:6" x14ac:dyDescent="0.15">
      <c r="B31" s="94"/>
      <c r="C31" s="94"/>
    </row>
    <row r="32" spans="2:6" x14ac:dyDescent="0.15">
      <c r="B32" s="94"/>
      <c r="C32" s="94"/>
    </row>
    <row r="33" spans="2:3" x14ac:dyDescent="0.15">
      <c r="B33" s="94"/>
      <c r="C33" s="94"/>
    </row>
    <row r="34" spans="2:3" x14ac:dyDescent="0.15">
      <c r="B34" s="94"/>
      <c r="C34" s="94"/>
    </row>
  </sheetData>
  <mergeCells count="4">
    <mergeCell ref="E23:E24"/>
    <mergeCell ref="F23:F24"/>
    <mergeCell ref="E25:E26"/>
    <mergeCell ref="F25:F2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37379-421B-49C2-8659-28235A06C061}">
  <dimension ref="A1:M106"/>
  <sheetViews>
    <sheetView zoomScale="70" zoomScaleNormal="70" workbookViewId="0">
      <selection activeCell="B48" sqref="B48"/>
    </sheetView>
  </sheetViews>
  <sheetFormatPr baseColWidth="10" defaultColWidth="11.5" defaultRowHeight="13" x14ac:dyDescent="0.15"/>
  <cols>
    <col min="1" max="1" width="14" style="4" customWidth="1"/>
    <col min="2" max="3" width="58.83203125" style="4" customWidth="1"/>
    <col min="4" max="4" width="13.83203125" style="4" customWidth="1"/>
    <col min="5" max="5" width="18.83203125" style="4" customWidth="1"/>
    <col min="6" max="6" width="23.1640625" style="4" customWidth="1"/>
    <col min="7" max="7" width="22.5" style="4" customWidth="1"/>
    <col min="8" max="8" width="25.83203125" style="4" customWidth="1"/>
    <col min="9" max="9" width="22.1640625" style="4" customWidth="1"/>
    <col min="10" max="10" width="25.1640625" style="4" bestFit="1" customWidth="1"/>
    <col min="11" max="11" width="20.5" style="4" bestFit="1" customWidth="1"/>
    <col min="12" max="12" width="25.1640625" style="4" customWidth="1"/>
    <col min="13" max="13" width="27.5" style="4" customWidth="1"/>
    <col min="14" max="16384" width="11.5" style="4"/>
  </cols>
  <sheetData>
    <row r="1" spans="1:13" s="3" customFormat="1" ht="42" customHeight="1" thickBot="1" x14ac:dyDescent="0.25">
      <c r="A1" s="52"/>
      <c r="B1" s="53" t="s">
        <v>0</v>
      </c>
      <c r="C1" s="53" t="s">
        <v>1</v>
      </c>
      <c r="D1" s="1" t="s">
        <v>2</v>
      </c>
      <c r="E1" s="1" t="s">
        <v>3</v>
      </c>
      <c r="F1" s="60" t="s">
        <v>4</v>
      </c>
      <c r="G1" s="56" t="s">
        <v>5</v>
      </c>
      <c r="H1" s="57" t="s">
        <v>6</v>
      </c>
      <c r="I1" s="7" t="s">
        <v>7</v>
      </c>
      <c r="J1" s="8" t="s">
        <v>8</v>
      </c>
      <c r="K1" s="7" t="s">
        <v>9</v>
      </c>
      <c r="L1" s="2" t="s">
        <v>10</v>
      </c>
      <c r="M1" s="2" t="s">
        <v>11</v>
      </c>
    </row>
    <row r="2" spans="1:13" s="6" customFormat="1" ht="34.5" customHeight="1" thickBot="1" x14ac:dyDescent="0.25">
      <c r="A2" s="9" t="s">
        <v>339</v>
      </c>
      <c r="B2" s="61" t="s">
        <v>52</v>
      </c>
      <c r="C2" s="61" t="s">
        <v>53</v>
      </c>
      <c r="D2" s="58" t="s">
        <v>12</v>
      </c>
      <c r="E2" s="9">
        <v>1</v>
      </c>
      <c r="F2" s="25"/>
      <c r="G2" s="26"/>
      <c r="H2" s="27">
        <f>G2*F2</f>
        <v>0</v>
      </c>
      <c r="I2" s="27">
        <f>F2+(G2*F2)</f>
        <v>0</v>
      </c>
      <c r="J2" s="27">
        <f>F2*E2</f>
        <v>0</v>
      </c>
      <c r="K2" s="27">
        <f>I2*E2</f>
        <v>0</v>
      </c>
      <c r="L2" s="51"/>
      <c r="M2" s="51"/>
    </row>
    <row r="3" spans="1:13" ht="14" x14ac:dyDescent="0.15">
      <c r="B3" s="79" t="s">
        <v>54</v>
      </c>
      <c r="C3" s="79" t="s">
        <v>55</v>
      </c>
      <c r="G3" s="90"/>
    </row>
    <row r="4" spans="1:13" ht="14" x14ac:dyDescent="0.15">
      <c r="B4" s="79" t="s">
        <v>56</v>
      </c>
      <c r="C4" s="79" t="s">
        <v>57</v>
      </c>
      <c r="G4" s="90"/>
    </row>
    <row r="5" spans="1:13" ht="14" x14ac:dyDescent="0.15">
      <c r="B5" s="79" t="s">
        <v>58</v>
      </c>
      <c r="C5" s="79" t="s">
        <v>59</v>
      </c>
    </row>
    <row r="6" spans="1:13" ht="14" x14ac:dyDescent="0.15">
      <c r="B6" s="79" t="s">
        <v>60</v>
      </c>
      <c r="C6" s="79" t="s">
        <v>61</v>
      </c>
    </row>
    <row r="7" spans="1:13" ht="14" x14ac:dyDescent="0.15">
      <c r="B7" s="79" t="s">
        <v>62</v>
      </c>
      <c r="C7" s="79" t="s">
        <v>63</v>
      </c>
    </row>
    <row r="8" spans="1:13" ht="14" x14ac:dyDescent="0.15">
      <c r="B8" s="79" t="s">
        <v>64</v>
      </c>
      <c r="C8" s="79" t="s">
        <v>65</v>
      </c>
    </row>
    <row r="9" spans="1:13" ht="14" x14ac:dyDescent="0.15">
      <c r="B9" s="79" t="s">
        <v>66</v>
      </c>
      <c r="C9" s="79" t="s">
        <v>67</v>
      </c>
    </row>
    <row r="10" spans="1:13" ht="14" x14ac:dyDescent="0.15">
      <c r="B10" s="79" t="s">
        <v>68</v>
      </c>
      <c r="C10" s="79" t="s">
        <v>69</v>
      </c>
    </row>
    <row r="11" spans="1:13" ht="28" x14ac:dyDescent="0.15">
      <c r="B11" s="79" t="s">
        <v>70</v>
      </c>
      <c r="C11" s="79" t="s">
        <v>71</v>
      </c>
    </row>
    <row r="12" spans="1:13" ht="14" x14ac:dyDescent="0.15">
      <c r="B12" s="79" t="s">
        <v>72</v>
      </c>
      <c r="C12" s="79" t="s">
        <v>73</v>
      </c>
    </row>
    <row r="13" spans="1:13" ht="28" x14ac:dyDescent="0.15">
      <c r="B13" s="79" t="s">
        <v>74</v>
      </c>
      <c r="C13" s="79" t="s">
        <v>75</v>
      </c>
    </row>
    <row r="14" spans="1:13" ht="14" x14ac:dyDescent="0.15">
      <c r="B14" s="79" t="s">
        <v>76</v>
      </c>
      <c r="C14" s="79" t="s">
        <v>77</v>
      </c>
    </row>
    <row r="15" spans="1:13" ht="14" x14ac:dyDescent="0.15">
      <c r="B15" s="79" t="s">
        <v>78</v>
      </c>
      <c r="C15" s="79" t="s">
        <v>79</v>
      </c>
    </row>
    <row r="16" spans="1:13" ht="42" x14ac:dyDescent="0.15">
      <c r="B16" s="79" t="s">
        <v>80</v>
      </c>
      <c r="C16" s="79" t="s">
        <v>81</v>
      </c>
    </row>
    <row r="17" spans="2:7" ht="56" x14ac:dyDescent="0.15">
      <c r="B17" s="79" t="s">
        <v>82</v>
      </c>
      <c r="C17" s="79" t="s">
        <v>83</v>
      </c>
    </row>
    <row r="18" spans="2:7" ht="28" x14ac:dyDescent="0.15">
      <c r="B18" s="79" t="s">
        <v>84</v>
      </c>
      <c r="C18" s="79" t="s">
        <v>85</v>
      </c>
    </row>
    <row r="19" spans="2:7" ht="98" customHeight="1" thickBot="1" x14ac:dyDescent="0.2">
      <c r="B19" s="82" t="s">
        <v>86</v>
      </c>
      <c r="C19" s="82" t="s">
        <v>87</v>
      </c>
    </row>
    <row r="20" spans="2:7" ht="15" thickBot="1" x14ac:dyDescent="0.25">
      <c r="B20" s="83"/>
      <c r="C20" s="83"/>
      <c r="F20" s="238"/>
    </row>
    <row r="21" spans="2:7" ht="29" thickBot="1" x14ac:dyDescent="0.2">
      <c r="B21" s="84" t="s">
        <v>88</v>
      </c>
      <c r="C21" s="84" t="s">
        <v>89</v>
      </c>
    </row>
    <row r="22" spans="2:7" ht="14" thickBot="1" x14ac:dyDescent="0.2">
      <c r="B22" s="83"/>
      <c r="C22" s="83"/>
    </row>
    <row r="23" spans="2:7" ht="83" customHeight="1" x14ac:dyDescent="0.15">
      <c r="B23" s="91" t="s">
        <v>539</v>
      </c>
      <c r="C23" s="92" t="s">
        <v>540</v>
      </c>
    </row>
    <row r="24" spans="2:7" ht="14" thickBot="1" x14ac:dyDescent="0.2">
      <c r="B24" s="3"/>
      <c r="C24" s="83"/>
    </row>
    <row r="25" spans="2:7" ht="26.5" customHeight="1" thickBot="1" x14ac:dyDescent="0.2">
      <c r="B25" s="63" t="s">
        <v>90</v>
      </c>
      <c r="C25" s="84" t="s">
        <v>91</v>
      </c>
    </row>
    <row r="26" spans="2:7" ht="14" thickBot="1" x14ac:dyDescent="0.2">
      <c r="B26" s="3"/>
      <c r="C26" s="3"/>
    </row>
    <row r="27" spans="2:7" ht="57.5" customHeight="1" thickBot="1" x14ac:dyDescent="0.2">
      <c r="B27" s="63" t="s">
        <v>598</v>
      </c>
      <c r="C27" s="84" t="s">
        <v>92</v>
      </c>
    </row>
    <row r="28" spans="2:7" ht="14" thickBot="1" x14ac:dyDescent="0.2">
      <c r="B28" s="62"/>
      <c r="C28" s="83"/>
    </row>
    <row r="29" spans="2:7" ht="53.5" customHeight="1" thickBot="1" x14ac:dyDescent="0.2">
      <c r="B29" s="84" t="s">
        <v>188</v>
      </c>
      <c r="C29" s="84" t="s">
        <v>189</v>
      </c>
      <c r="F29" s="10" t="s">
        <v>13</v>
      </c>
      <c r="G29" s="5"/>
    </row>
    <row r="30" spans="2:7" ht="41.5" customHeight="1" thickBot="1" x14ac:dyDescent="0.2">
      <c r="B30" s="84" t="s">
        <v>50</v>
      </c>
      <c r="C30" s="84" t="s">
        <v>51</v>
      </c>
      <c r="F30" s="10" t="s">
        <v>14</v>
      </c>
      <c r="G30" s="5"/>
    </row>
    <row r="34" spans="2:2" x14ac:dyDescent="0.15">
      <c r="B34" s="90"/>
    </row>
    <row r="51" ht="11.25" customHeight="1" x14ac:dyDescent="0.15"/>
    <row r="62" ht="12.75" customHeight="1" x14ac:dyDescent="0.15"/>
    <row r="96" ht="26" customHeight="1" x14ac:dyDescent="0.15"/>
    <row r="98" ht="26" customHeight="1" x14ac:dyDescent="0.15"/>
    <row r="100" ht="39" customHeight="1" x14ac:dyDescent="0.15"/>
    <row r="102" ht="26" customHeight="1" x14ac:dyDescent="0.15"/>
    <row r="104" ht="26" customHeight="1" x14ac:dyDescent="0.15"/>
    <row r="106" ht="28.25" customHeight="1" x14ac:dyDescent="0.15"/>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22B82-931B-415D-A8C0-4A2F3FD32B64}">
  <dimension ref="A1:M20"/>
  <sheetViews>
    <sheetView zoomScale="70" zoomScaleNormal="70" workbookViewId="0">
      <selection activeCell="E63" sqref="E63"/>
    </sheetView>
  </sheetViews>
  <sheetFormatPr baseColWidth="10" defaultColWidth="8.83203125" defaultRowHeight="13" x14ac:dyDescent="0.15"/>
  <cols>
    <col min="1" max="1" width="15.83203125" style="4" customWidth="1"/>
    <col min="2" max="2" width="64.1640625" style="4" customWidth="1"/>
    <col min="3" max="3" width="48.83203125" style="4" customWidth="1"/>
    <col min="4" max="5" width="12.5" style="4" customWidth="1"/>
    <col min="6" max="6" width="26" style="4" customWidth="1"/>
    <col min="7" max="7" width="23.5" style="4" customWidth="1"/>
    <col min="8" max="8" width="22.83203125" style="4" customWidth="1"/>
    <col min="9" max="9" width="19.1640625" style="4" customWidth="1"/>
    <col min="10" max="10" width="22.5" style="4" customWidth="1"/>
    <col min="11" max="11" width="20.1640625" style="4" customWidth="1"/>
    <col min="12" max="12" width="20.83203125" style="4" customWidth="1"/>
    <col min="13" max="13" width="27.1640625" style="4" customWidth="1"/>
    <col min="14" max="16384" width="8.83203125" style="4"/>
  </cols>
  <sheetData>
    <row r="1" spans="1:13" s="6" customFormat="1" ht="42" x14ac:dyDescent="0.2">
      <c r="A1" s="13"/>
      <c r="B1" s="14" t="s">
        <v>0</v>
      </c>
      <c r="C1" s="14" t="s">
        <v>1</v>
      </c>
      <c r="D1" s="13" t="s">
        <v>2</v>
      </c>
      <c r="E1" s="14" t="s">
        <v>3</v>
      </c>
      <c r="F1" s="15" t="s">
        <v>4</v>
      </c>
      <c r="G1" s="16" t="s">
        <v>5</v>
      </c>
      <c r="H1" s="17" t="s">
        <v>6</v>
      </c>
      <c r="I1" s="18" t="s">
        <v>7</v>
      </c>
      <c r="J1" s="19" t="s">
        <v>8</v>
      </c>
      <c r="K1" s="20" t="s">
        <v>9</v>
      </c>
      <c r="L1" s="19" t="s">
        <v>10</v>
      </c>
      <c r="M1" s="21" t="s">
        <v>11</v>
      </c>
    </row>
    <row r="2" spans="1:13" s="6" customFormat="1" ht="33.5" customHeight="1" x14ac:dyDescent="0.2">
      <c r="A2" s="22" t="s">
        <v>362</v>
      </c>
      <c r="B2" s="23" t="s">
        <v>18</v>
      </c>
      <c r="C2" s="24" t="s">
        <v>19</v>
      </c>
      <c r="D2" s="24" t="s">
        <v>12</v>
      </c>
      <c r="E2" s="22">
        <v>1</v>
      </c>
      <c r="F2" s="25"/>
      <c r="G2" s="26"/>
      <c r="H2" s="27">
        <f>G2*F2</f>
        <v>0</v>
      </c>
      <c r="I2" s="27">
        <f>F2+(G2*F2)</f>
        <v>0</v>
      </c>
      <c r="J2" s="27">
        <f>F2*E2</f>
        <v>0</v>
      </c>
      <c r="K2" s="27">
        <f>I2*E2</f>
        <v>0</v>
      </c>
      <c r="L2" s="51"/>
      <c r="M2" s="51"/>
    </row>
    <row r="3" spans="1:13" s="6" customFormat="1" x14ac:dyDescent="0.2">
      <c r="A3" s="28"/>
      <c r="B3" s="29"/>
      <c r="C3" s="30"/>
      <c r="D3" s="30"/>
      <c r="E3" s="31"/>
      <c r="F3" s="32"/>
      <c r="G3" s="33"/>
      <c r="H3" s="32"/>
      <c r="I3" s="32"/>
      <c r="J3" s="32"/>
      <c r="K3" s="32"/>
      <c r="L3" s="34"/>
      <c r="M3" s="34"/>
    </row>
    <row r="4" spans="1:13" ht="14" x14ac:dyDescent="0.15">
      <c r="A4" s="35"/>
      <c r="B4" s="36" t="s">
        <v>20</v>
      </c>
      <c r="C4" s="37" t="s">
        <v>21</v>
      </c>
      <c r="D4" s="38"/>
      <c r="E4" s="38"/>
      <c r="F4" s="39"/>
      <c r="G4" s="33"/>
      <c r="H4" s="40"/>
      <c r="I4" s="39"/>
      <c r="J4" s="39"/>
      <c r="K4" s="39"/>
      <c r="L4" s="39"/>
      <c r="M4" s="39"/>
    </row>
    <row r="5" spans="1:13" ht="13.5" customHeight="1" x14ac:dyDescent="0.15">
      <c r="A5" s="35"/>
      <c r="B5" s="37" t="s">
        <v>22</v>
      </c>
      <c r="C5" s="37" t="s">
        <v>23</v>
      </c>
      <c r="D5" s="38"/>
      <c r="E5" s="38"/>
      <c r="F5" s="38"/>
      <c r="G5" s="49"/>
      <c r="H5" s="50"/>
      <c r="I5" s="38"/>
      <c r="J5" s="38"/>
      <c r="K5" s="38"/>
      <c r="L5" s="38"/>
      <c r="M5" s="38"/>
    </row>
    <row r="6" spans="1:13" ht="29.5" customHeight="1" x14ac:dyDescent="0.15">
      <c r="A6" s="35"/>
      <c r="B6" s="37" t="s">
        <v>24</v>
      </c>
      <c r="C6" s="37" t="s">
        <v>25</v>
      </c>
      <c r="D6" s="38"/>
      <c r="E6" s="38"/>
      <c r="F6" s="38"/>
      <c r="G6" s="49"/>
      <c r="H6" s="50"/>
      <c r="I6" s="38"/>
      <c r="J6" s="38"/>
      <c r="K6" s="38"/>
      <c r="L6" s="38"/>
      <c r="M6" s="38"/>
    </row>
    <row r="7" spans="1:13" ht="32" customHeight="1" x14ac:dyDescent="0.15">
      <c r="A7" s="35"/>
      <c r="B7" s="37" t="s">
        <v>27</v>
      </c>
      <c r="C7" s="37" t="s">
        <v>28</v>
      </c>
      <c r="D7" s="38"/>
      <c r="E7" s="38"/>
      <c r="F7" s="38"/>
      <c r="G7" s="43"/>
      <c r="H7" s="44"/>
      <c r="I7" s="38"/>
      <c r="J7" s="38"/>
      <c r="K7" s="38"/>
      <c r="L7" s="38"/>
      <c r="M7" s="38"/>
    </row>
    <row r="8" spans="1:13" x14ac:dyDescent="0.15">
      <c r="A8" s="35"/>
      <c r="B8" s="45" t="s">
        <v>29</v>
      </c>
      <c r="C8" s="45" t="s">
        <v>30</v>
      </c>
      <c r="D8" s="38"/>
      <c r="E8" s="38"/>
      <c r="F8" s="38"/>
      <c r="G8" s="38"/>
      <c r="H8" s="38"/>
      <c r="I8" s="38"/>
      <c r="J8" s="38"/>
      <c r="K8" s="38"/>
      <c r="L8" s="38"/>
      <c r="M8" s="38"/>
    </row>
    <row r="9" spans="1:13" ht="14" x14ac:dyDescent="0.15">
      <c r="A9" s="35"/>
      <c r="B9" s="37" t="s">
        <v>31</v>
      </c>
      <c r="C9" s="37" t="s">
        <v>32</v>
      </c>
      <c r="D9" s="38"/>
      <c r="E9" s="38"/>
      <c r="F9" s="38"/>
      <c r="G9" s="38"/>
      <c r="H9" s="38"/>
      <c r="I9" s="38"/>
      <c r="J9" s="38"/>
      <c r="K9" s="38"/>
      <c r="L9" s="38"/>
      <c r="M9" s="38"/>
    </row>
    <row r="10" spans="1:13" ht="14" x14ac:dyDescent="0.15">
      <c r="A10" s="35"/>
      <c r="B10" s="46" t="s">
        <v>33</v>
      </c>
      <c r="C10" s="47" t="s">
        <v>34</v>
      </c>
      <c r="D10" s="38"/>
      <c r="E10" s="38"/>
      <c r="F10" s="38"/>
      <c r="G10" s="38"/>
      <c r="H10" s="38"/>
      <c r="I10" s="38"/>
      <c r="J10" s="38"/>
      <c r="K10" s="38"/>
      <c r="L10" s="38"/>
      <c r="M10" s="38"/>
    </row>
    <row r="11" spans="1:13" ht="14" x14ac:dyDescent="0.15">
      <c r="A11" s="35"/>
      <c r="B11" s="46" t="s">
        <v>35</v>
      </c>
      <c r="C11" s="48" t="s">
        <v>36</v>
      </c>
      <c r="D11" s="38"/>
      <c r="E11" s="38"/>
      <c r="F11" s="38"/>
      <c r="G11" s="38"/>
      <c r="H11" s="38"/>
      <c r="I11" s="38"/>
      <c r="J11" s="38"/>
      <c r="K11" s="38"/>
      <c r="L11" s="38"/>
      <c r="M11" s="38"/>
    </row>
    <row r="12" spans="1:13" ht="14" x14ac:dyDescent="0.15">
      <c r="A12" s="35"/>
      <c r="B12" s="46" t="s">
        <v>37</v>
      </c>
      <c r="C12" s="48" t="s">
        <v>38</v>
      </c>
      <c r="D12" s="38"/>
      <c r="E12" s="38"/>
      <c r="F12" s="39"/>
      <c r="G12" s="38"/>
      <c r="H12" s="38"/>
      <c r="I12" s="38"/>
      <c r="J12" s="38"/>
      <c r="K12" s="38"/>
      <c r="L12" s="38"/>
      <c r="M12" s="38"/>
    </row>
    <row r="13" spans="1:13" ht="14" thickBot="1" x14ac:dyDescent="0.2">
      <c r="A13" s="35"/>
      <c r="B13" s="181"/>
      <c r="C13" s="183"/>
      <c r="D13" s="38"/>
      <c r="E13" s="38"/>
      <c r="F13" s="38"/>
      <c r="G13" s="38"/>
      <c r="H13" s="38"/>
      <c r="I13" s="38"/>
      <c r="J13" s="38"/>
      <c r="K13" s="38"/>
      <c r="L13" s="38"/>
      <c r="M13" s="38"/>
    </row>
    <row r="14" spans="1:13" ht="29" thickBot="1" x14ac:dyDescent="0.2">
      <c r="A14" s="180"/>
      <c r="B14" s="182" t="s">
        <v>505</v>
      </c>
      <c r="C14" s="184" t="s">
        <v>506</v>
      </c>
      <c r="D14" s="38"/>
      <c r="E14" s="38"/>
      <c r="F14" s="41" t="s">
        <v>13</v>
      </c>
      <c r="G14" s="42"/>
      <c r="H14" s="38"/>
      <c r="I14" s="38"/>
      <c r="J14" s="38"/>
      <c r="K14" s="38"/>
      <c r="L14" s="38"/>
      <c r="M14" s="38"/>
    </row>
    <row r="15" spans="1:13" ht="29" thickBot="1" x14ac:dyDescent="0.2">
      <c r="A15" s="180"/>
      <c r="B15" s="182" t="s">
        <v>127</v>
      </c>
      <c r="C15" s="182" t="s">
        <v>366</v>
      </c>
      <c r="D15" s="38"/>
      <c r="E15" s="38"/>
      <c r="F15" s="41" t="s">
        <v>26</v>
      </c>
      <c r="G15" s="42"/>
      <c r="H15" s="38"/>
      <c r="I15" s="38"/>
      <c r="J15" s="38"/>
      <c r="K15" s="38"/>
      <c r="L15" s="38"/>
      <c r="M15" s="38"/>
    </row>
    <row r="16" spans="1:13" x14ac:dyDescent="0.15">
      <c r="G16" s="38"/>
      <c r="H16" s="38"/>
      <c r="I16" s="38"/>
      <c r="J16" s="38"/>
      <c r="K16" s="38"/>
      <c r="L16" s="38"/>
      <c r="M16" s="38"/>
    </row>
    <row r="17" spans="1:13" x14ac:dyDescent="0.15">
      <c r="A17" s="38"/>
      <c r="D17" s="38"/>
      <c r="E17" s="38"/>
      <c r="F17" s="38"/>
      <c r="G17" s="38"/>
      <c r="H17" s="38"/>
      <c r="I17" s="38"/>
      <c r="J17" s="38"/>
      <c r="K17" s="38"/>
      <c r="L17" s="38"/>
      <c r="M17" s="38"/>
    </row>
    <row r="18" spans="1:13" x14ac:dyDescent="0.15">
      <c r="A18" s="38"/>
      <c r="D18" s="38"/>
      <c r="E18" s="38"/>
      <c r="F18" s="38"/>
      <c r="G18" s="38"/>
      <c r="H18" s="38"/>
      <c r="I18" s="38"/>
      <c r="J18" s="38"/>
      <c r="K18" s="38"/>
      <c r="L18" s="38"/>
      <c r="M18" s="38"/>
    </row>
    <row r="19" spans="1:13" x14ac:dyDescent="0.15">
      <c r="A19" s="38"/>
      <c r="D19" s="38"/>
      <c r="E19" s="38"/>
      <c r="F19" s="38"/>
      <c r="G19" s="38"/>
      <c r="H19" s="38"/>
      <c r="I19" s="38"/>
      <c r="J19" s="38"/>
      <c r="K19" s="38"/>
      <c r="L19" s="38"/>
      <c r="M19" s="38"/>
    </row>
    <row r="20" spans="1:13" ht="14" x14ac:dyDescent="0.2">
      <c r="A20" s="38"/>
      <c r="D20" s="38"/>
      <c r="E20" s="38"/>
      <c r="F20" s="264"/>
      <c r="G20" s="38"/>
      <c r="H20" s="38"/>
      <c r="I20" s="38"/>
      <c r="J20" s="38"/>
      <c r="K20" s="38"/>
      <c r="L20" s="38"/>
      <c r="M20" s="38"/>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D881E-7653-4A17-9E79-2A0E09242531}">
  <dimension ref="A1:M29"/>
  <sheetViews>
    <sheetView workbookViewId="0">
      <selection activeCell="B17" sqref="B17"/>
    </sheetView>
  </sheetViews>
  <sheetFormatPr baseColWidth="10" defaultColWidth="11.5" defaultRowHeight="13" x14ac:dyDescent="0.15"/>
  <cols>
    <col min="1" max="1" width="14" style="4" customWidth="1"/>
    <col min="2" max="2" width="58.5" style="4" customWidth="1"/>
    <col min="3" max="3" width="65.5" style="4" bestFit="1" customWidth="1"/>
    <col min="4" max="4" width="13.5" style="4" customWidth="1"/>
    <col min="5" max="5" width="34.1640625" style="4" customWidth="1"/>
    <col min="6" max="6" width="23.5" style="4" customWidth="1"/>
    <col min="7" max="7" width="22.5" style="4" customWidth="1"/>
    <col min="8" max="8" width="25.5" style="4" customWidth="1"/>
    <col min="9" max="9" width="22.1640625" style="4" customWidth="1"/>
    <col min="10" max="10" width="25.1640625" style="4" bestFit="1" customWidth="1"/>
    <col min="11" max="11" width="20.5" style="4" bestFit="1" customWidth="1"/>
    <col min="12" max="12" width="25.1640625" style="4" customWidth="1"/>
    <col min="13" max="13" width="27.5" style="4" customWidth="1"/>
    <col min="14" max="16384" width="11.5" style="4"/>
  </cols>
  <sheetData>
    <row r="1" spans="1:13" s="3" customFormat="1" ht="43" thickBot="1" x14ac:dyDescent="0.25">
      <c r="A1" s="11"/>
      <c r="B1" s="12" t="s">
        <v>0</v>
      </c>
      <c r="C1" s="12" t="s">
        <v>1</v>
      </c>
      <c r="D1" s="65" t="s">
        <v>2</v>
      </c>
      <c r="E1" s="65" t="s">
        <v>3</v>
      </c>
      <c r="F1" s="126" t="s">
        <v>4</v>
      </c>
      <c r="G1" s="127" t="s">
        <v>5</v>
      </c>
      <c r="H1" s="128" t="s">
        <v>6</v>
      </c>
      <c r="I1" s="129" t="s">
        <v>7</v>
      </c>
      <c r="J1" s="130" t="s">
        <v>8</v>
      </c>
      <c r="K1" s="129" t="s">
        <v>9</v>
      </c>
      <c r="L1" s="131" t="s">
        <v>10</v>
      </c>
      <c r="M1" s="131" t="s">
        <v>11</v>
      </c>
    </row>
    <row r="2" spans="1:13" s="6" customFormat="1" ht="21.5" customHeight="1" thickBot="1" x14ac:dyDescent="0.2">
      <c r="A2" s="141" t="s">
        <v>364</v>
      </c>
      <c r="B2" s="280" t="s">
        <v>459</v>
      </c>
      <c r="C2" s="281" t="s">
        <v>460</v>
      </c>
      <c r="D2" s="142" t="s">
        <v>12</v>
      </c>
      <c r="E2" s="132">
        <v>1</v>
      </c>
      <c r="F2" s="133"/>
      <c r="G2" s="134"/>
      <c r="H2" s="135">
        <f>G2*F2</f>
        <v>0</v>
      </c>
      <c r="I2" s="135">
        <f>F2+(G2*F2)</f>
        <v>0</v>
      </c>
      <c r="J2" s="135">
        <f>F2*E2</f>
        <v>0</v>
      </c>
      <c r="K2" s="135">
        <f>I2*E2</f>
        <v>0</v>
      </c>
      <c r="L2" s="136"/>
      <c r="M2" s="137"/>
    </row>
    <row r="3" spans="1:13" ht="14" x14ac:dyDescent="0.15">
      <c r="B3" s="287" t="s">
        <v>461</v>
      </c>
      <c r="C3" s="287" t="s">
        <v>462</v>
      </c>
      <c r="G3" s="59"/>
      <c r="H3" s="64"/>
    </row>
    <row r="4" spans="1:13" ht="14" x14ac:dyDescent="0.15">
      <c r="B4" s="274" t="s">
        <v>463</v>
      </c>
      <c r="C4" s="274" t="s">
        <v>464</v>
      </c>
      <c r="G4" s="54"/>
      <c r="H4" s="55"/>
    </row>
    <row r="5" spans="1:13" ht="28" x14ac:dyDescent="0.15">
      <c r="B5" s="274" t="s">
        <v>465</v>
      </c>
      <c r="C5" s="274" t="s">
        <v>466</v>
      </c>
      <c r="G5" s="54"/>
      <c r="H5" s="55"/>
    </row>
    <row r="6" spans="1:13" ht="14" x14ac:dyDescent="0.15">
      <c r="B6" s="274" t="s">
        <v>467</v>
      </c>
      <c r="C6" s="274" t="s">
        <v>468</v>
      </c>
    </row>
    <row r="7" spans="1:13" ht="14" x14ac:dyDescent="0.15">
      <c r="B7" s="315" t="s">
        <v>471</v>
      </c>
      <c r="C7" s="315" t="s">
        <v>472</v>
      </c>
    </row>
    <row r="8" spans="1:13" ht="15" thickBot="1" x14ac:dyDescent="0.2">
      <c r="B8" s="275" t="s">
        <v>469</v>
      </c>
      <c r="C8" s="275" t="s">
        <v>470</v>
      </c>
    </row>
    <row r="9" spans="1:13" ht="14" thickBot="1" x14ac:dyDescent="0.2">
      <c r="B9" s="277"/>
      <c r="C9" s="277"/>
    </row>
    <row r="10" spans="1:13" ht="29" thickBot="1" x14ac:dyDescent="0.2">
      <c r="B10" s="316" t="s">
        <v>602</v>
      </c>
      <c r="C10" s="284" t="s">
        <v>473</v>
      </c>
      <c r="E10" s="306" t="s">
        <v>13</v>
      </c>
      <c r="F10" s="309"/>
    </row>
    <row r="11" spans="1:13" ht="14" x14ac:dyDescent="0.2">
      <c r="B11" s="207"/>
      <c r="C11" s="207"/>
      <c r="E11" s="306"/>
      <c r="F11" s="309"/>
    </row>
    <row r="12" spans="1:13" ht="14" x14ac:dyDescent="0.15">
      <c r="B12" s="265"/>
      <c r="C12" s="265"/>
    </row>
    <row r="13" spans="1:13" ht="14" x14ac:dyDescent="0.15">
      <c r="B13" s="265"/>
      <c r="C13" s="265"/>
    </row>
    <row r="14" spans="1:13" ht="14" x14ac:dyDescent="0.15">
      <c r="B14" s="266"/>
      <c r="C14" s="265"/>
    </row>
    <row r="15" spans="1:13" ht="14" x14ac:dyDescent="0.15">
      <c r="B15" s="266"/>
      <c r="C15" s="265"/>
    </row>
    <row r="16" spans="1:13" ht="14" x14ac:dyDescent="0.15">
      <c r="B16" s="266"/>
      <c r="C16" s="265"/>
    </row>
    <row r="17" spans="2:6" ht="14" x14ac:dyDescent="0.15">
      <c r="B17" s="266"/>
      <c r="C17" s="265"/>
    </row>
    <row r="18" spans="2:6" ht="14" x14ac:dyDescent="0.15">
      <c r="B18" s="266"/>
      <c r="C18" s="265"/>
    </row>
    <row r="19" spans="2:6" ht="14" x14ac:dyDescent="0.15">
      <c r="B19" s="266"/>
      <c r="C19" s="265"/>
    </row>
    <row r="20" spans="2:6" ht="14.5" customHeight="1" x14ac:dyDescent="0.2">
      <c r="B20" s="266"/>
      <c r="C20" s="265"/>
      <c r="F20" s="238"/>
    </row>
    <row r="21" spans="2:6" ht="13" customHeight="1" x14ac:dyDescent="0.15">
      <c r="B21" s="266"/>
      <c r="C21" s="266"/>
    </row>
    <row r="22" spans="2:6" ht="12.5" customHeight="1" x14ac:dyDescent="0.2">
      <c r="B22" s="207"/>
      <c r="C22" s="207"/>
    </row>
    <row r="23" spans="2:6" ht="12.5" customHeight="1" x14ac:dyDescent="0.2">
      <c r="B23" s="263"/>
      <c r="C23" s="263"/>
      <c r="F23" s="314"/>
    </row>
    <row r="24" spans="2:6" x14ac:dyDescent="0.15">
      <c r="B24" s="94"/>
      <c r="C24" s="94"/>
      <c r="F24" s="314"/>
    </row>
    <row r="25" spans="2:6" x14ac:dyDescent="0.15">
      <c r="B25" s="94"/>
      <c r="C25" s="94"/>
      <c r="F25" s="314"/>
    </row>
    <row r="26" spans="2:6" x14ac:dyDescent="0.15">
      <c r="B26" s="94"/>
      <c r="C26" s="94"/>
      <c r="F26" s="314"/>
    </row>
    <row r="27" spans="2:6" x14ac:dyDescent="0.15">
      <c r="B27" s="94"/>
      <c r="C27" s="94"/>
    </row>
    <row r="28" spans="2:6" x14ac:dyDescent="0.15">
      <c r="B28" s="94"/>
      <c r="C28" s="94"/>
    </row>
    <row r="29" spans="2:6" x14ac:dyDescent="0.15">
      <c r="B29" s="94"/>
      <c r="C29" s="94"/>
    </row>
  </sheetData>
  <mergeCells count="4">
    <mergeCell ref="F23:F24"/>
    <mergeCell ref="F25:F26"/>
    <mergeCell ref="E10:E11"/>
    <mergeCell ref="F10:F1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5923F-6B73-4D15-890B-90EC3B89A0D9}">
  <dimension ref="A1:M22"/>
  <sheetViews>
    <sheetView workbookViewId="0">
      <selection activeCell="B32" sqref="B32"/>
    </sheetView>
  </sheetViews>
  <sheetFormatPr baseColWidth="10" defaultColWidth="11.5" defaultRowHeight="13" x14ac:dyDescent="0.15"/>
  <cols>
    <col min="1" max="1" width="14" style="4" customWidth="1"/>
    <col min="2" max="2" width="58.5" style="4" customWidth="1"/>
    <col min="3" max="3" width="65.5" style="4" bestFit="1" customWidth="1"/>
    <col min="4" max="4" width="13.5" style="4" customWidth="1"/>
    <col min="5" max="5" width="34.1640625" style="4" customWidth="1"/>
    <col min="6" max="6" width="23.5" style="4" customWidth="1"/>
    <col min="7" max="7" width="22.5" style="4" customWidth="1"/>
    <col min="8" max="8" width="25.5" style="4" customWidth="1"/>
    <col min="9" max="9" width="22.1640625" style="4" customWidth="1"/>
    <col min="10" max="10" width="25.1640625" style="4" bestFit="1" customWidth="1"/>
    <col min="11" max="11" width="20.5" style="4" bestFit="1" customWidth="1"/>
    <col min="12" max="12" width="25.1640625" style="4" customWidth="1"/>
    <col min="13" max="13" width="27.5" style="4" customWidth="1"/>
    <col min="14" max="16384" width="11.5" style="4"/>
  </cols>
  <sheetData>
    <row r="1" spans="1:13" s="3" customFormat="1" ht="43" thickBot="1" x14ac:dyDescent="0.25">
      <c r="A1" s="11"/>
      <c r="B1" s="12" t="s">
        <v>0</v>
      </c>
      <c r="C1" s="12" t="s">
        <v>1</v>
      </c>
      <c r="D1" s="65" t="s">
        <v>2</v>
      </c>
      <c r="E1" s="65" t="s">
        <v>3</v>
      </c>
      <c r="F1" s="126" t="s">
        <v>4</v>
      </c>
      <c r="G1" s="127" t="s">
        <v>5</v>
      </c>
      <c r="H1" s="128" t="s">
        <v>6</v>
      </c>
      <c r="I1" s="129" t="s">
        <v>7</v>
      </c>
      <c r="J1" s="130" t="s">
        <v>8</v>
      </c>
      <c r="K1" s="129" t="s">
        <v>9</v>
      </c>
      <c r="L1" s="131" t="s">
        <v>10</v>
      </c>
      <c r="M1" s="131" t="s">
        <v>11</v>
      </c>
    </row>
    <row r="2" spans="1:13" s="6" customFormat="1" ht="21.5" customHeight="1" thickBot="1" x14ac:dyDescent="0.2">
      <c r="A2" s="141" t="s">
        <v>603</v>
      </c>
      <c r="B2" s="280" t="s">
        <v>474</v>
      </c>
      <c r="C2" s="281" t="s">
        <v>475</v>
      </c>
      <c r="D2" s="142" t="s">
        <v>12</v>
      </c>
      <c r="E2" s="132">
        <v>1</v>
      </c>
      <c r="F2" s="133"/>
      <c r="G2" s="134"/>
      <c r="H2" s="135">
        <f>G2*F2</f>
        <v>0</v>
      </c>
      <c r="I2" s="135">
        <f>F2+(G2*F2)</f>
        <v>0</v>
      </c>
      <c r="J2" s="135">
        <f>F2*E2</f>
        <v>0</v>
      </c>
      <c r="K2" s="135">
        <f>I2*E2</f>
        <v>0</v>
      </c>
      <c r="L2" s="136"/>
      <c r="M2" s="137"/>
    </row>
    <row r="3" spans="1:13" ht="14" x14ac:dyDescent="0.15">
      <c r="B3" s="282" t="s">
        <v>476</v>
      </c>
      <c r="C3" s="274" t="s">
        <v>477</v>
      </c>
      <c r="G3" s="59"/>
      <c r="H3" s="64"/>
    </row>
    <row r="4" spans="1:13" ht="14" x14ac:dyDescent="0.15">
      <c r="B4" s="282" t="s">
        <v>478</v>
      </c>
      <c r="C4" s="274" t="s">
        <v>479</v>
      </c>
      <c r="G4" s="54"/>
      <c r="H4" s="55"/>
    </row>
    <row r="5" spans="1:13" ht="28" x14ac:dyDescent="0.15">
      <c r="B5" s="282" t="s">
        <v>480</v>
      </c>
      <c r="C5" s="274" t="s">
        <v>481</v>
      </c>
      <c r="G5" s="54"/>
      <c r="H5" s="55"/>
    </row>
    <row r="6" spans="1:13" ht="14" x14ac:dyDescent="0.15">
      <c r="B6" s="282" t="s">
        <v>482</v>
      </c>
      <c r="C6" s="274" t="s">
        <v>483</v>
      </c>
    </row>
    <row r="7" spans="1:13" ht="14" x14ac:dyDescent="0.15">
      <c r="B7" s="282" t="s">
        <v>484</v>
      </c>
      <c r="C7" s="274" t="s">
        <v>485</v>
      </c>
    </row>
    <row r="8" spans="1:13" ht="14" x14ac:dyDescent="0.15">
      <c r="B8" s="282" t="s">
        <v>486</v>
      </c>
      <c r="C8" s="274" t="s">
        <v>487</v>
      </c>
    </row>
    <row r="9" spans="1:13" ht="14" x14ac:dyDescent="0.15">
      <c r="B9" s="282" t="s">
        <v>488</v>
      </c>
      <c r="C9" s="274" t="s">
        <v>489</v>
      </c>
    </row>
    <row r="10" spans="1:13" ht="14" x14ac:dyDescent="0.15">
      <c r="B10" s="282" t="s">
        <v>490</v>
      </c>
      <c r="C10" s="274" t="s">
        <v>491</v>
      </c>
    </row>
    <row r="11" spans="1:13" ht="28" x14ac:dyDescent="0.15">
      <c r="B11" s="282" t="s">
        <v>492</v>
      </c>
      <c r="C11" s="274" t="s">
        <v>493</v>
      </c>
    </row>
    <row r="12" spans="1:13" ht="28" x14ac:dyDescent="0.15">
      <c r="B12" s="282" t="s">
        <v>494</v>
      </c>
      <c r="C12" s="274" t="s">
        <v>495</v>
      </c>
    </row>
    <row r="13" spans="1:13" ht="28" x14ac:dyDescent="0.15">
      <c r="B13" s="282" t="s">
        <v>496</v>
      </c>
      <c r="C13" s="274" t="s">
        <v>497</v>
      </c>
    </row>
    <row r="14" spans="1:13" x14ac:dyDescent="0.15">
      <c r="B14" s="282"/>
      <c r="C14" s="283"/>
    </row>
    <row r="15" spans="1:13" ht="25.5" customHeight="1" x14ac:dyDescent="0.15">
      <c r="B15" s="274" t="s">
        <v>498</v>
      </c>
      <c r="C15" s="274" t="s">
        <v>499</v>
      </c>
    </row>
    <row r="16" spans="1:13" ht="14" x14ac:dyDescent="0.15">
      <c r="B16" s="274" t="s">
        <v>500</v>
      </c>
      <c r="C16" s="274" t="s">
        <v>501</v>
      </c>
    </row>
    <row r="17" spans="2:6" ht="12.5" customHeight="1" thickBot="1" x14ac:dyDescent="0.2">
      <c r="B17" s="275" t="s">
        <v>502</v>
      </c>
      <c r="C17" s="275" t="s">
        <v>503</v>
      </c>
    </row>
    <row r="18" spans="2:6" ht="12.5" customHeight="1" thickBot="1" x14ac:dyDescent="0.25">
      <c r="B18" s="207"/>
      <c r="C18" s="207"/>
      <c r="E18" s="306" t="s">
        <v>13</v>
      </c>
      <c r="F18" s="309"/>
    </row>
    <row r="19" spans="2:6" ht="23.5" customHeight="1" thickBot="1" x14ac:dyDescent="0.2">
      <c r="B19" s="182" t="s">
        <v>507</v>
      </c>
      <c r="C19" s="184" t="s">
        <v>508</v>
      </c>
      <c r="E19" s="306"/>
      <c r="F19" s="309"/>
    </row>
    <row r="20" spans="2:6" ht="13" customHeight="1" thickBot="1" x14ac:dyDescent="0.25">
      <c r="B20" s="207"/>
      <c r="C20" s="207"/>
      <c r="E20" s="306" t="s">
        <v>14</v>
      </c>
      <c r="F20" s="312"/>
    </row>
    <row r="21" spans="2:6" ht="15" thickBot="1" x14ac:dyDescent="0.2">
      <c r="B21" s="284" t="s">
        <v>127</v>
      </c>
      <c r="C21" s="285" t="s">
        <v>509</v>
      </c>
      <c r="E21" s="306"/>
      <c r="F21" s="308"/>
    </row>
    <row r="22" spans="2:6" x14ac:dyDescent="0.15">
      <c r="B22" s="96"/>
      <c r="C22" s="96"/>
    </row>
  </sheetData>
  <mergeCells count="4">
    <mergeCell ref="E18:E19"/>
    <mergeCell ref="F18:F19"/>
    <mergeCell ref="E20:E21"/>
    <mergeCell ref="F20:F2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86ACF-F21D-49DF-83B3-A73EDCBA7886}">
  <dimension ref="A1:M20"/>
  <sheetViews>
    <sheetView workbookViewId="0">
      <selection activeCell="C52" sqref="C52"/>
    </sheetView>
  </sheetViews>
  <sheetFormatPr baseColWidth="10" defaultColWidth="11.5" defaultRowHeight="13" x14ac:dyDescent="0.15"/>
  <cols>
    <col min="1" max="1" width="14" style="4" customWidth="1"/>
    <col min="2" max="2" width="58.5" style="4" customWidth="1"/>
    <col min="3" max="3" width="65.5" style="4" bestFit="1" customWidth="1"/>
    <col min="4" max="4" width="13.5" style="4" customWidth="1"/>
    <col min="5" max="5" width="34.1640625" style="4" customWidth="1"/>
    <col min="6" max="6" width="23.5" style="4" customWidth="1"/>
    <col min="7" max="7" width="22.5" style="4" customWidth="1"/>
    <col min="8" max="8" width="25.5" style="4" customWidth="1"/>
    <col min="9" max="9" width="22.1640625" style="4" customWidth="1"/>
    <col min="10" max="10" width="25.1640625" style="4" bestFit="1" customWidth="1"/>
    <col min="11" max="11" width="20.5" style="4" bestFit="1" customWidth="1"/>
    <col min="12" max="12" width="25.1640625" style="4" customWidth="1"/>
    <col min="13" max="13" width="27.5" style="4" customWidth="1"/>
    <col min="14" max="16384" width="11.5" style="4"/>
  </cols>
  <sheetData>
    <row r="1" spans="1:13" s="3" customFormat="1" ht="43" thickBot="1" x14ac:dyDescent="0.25">
      <c r="A1" s="11"/>
      <c r="B1" s="12" t="s">
        <v>0</v>
      </c>
      <c r="C1" s="12" t="s">
        <v>1</v>
      </c>
      <c r="D1" s="65" t="s">
        <v>2</v>
      </c>
      <c r="E1" s="65" t="s">
        <v>3</v>
      </c>
      <c r="F1" s="126" t="s">
        <v>4</v>
      </c>
      <c r="G1" s="127" t="s">
        <v>5</v>
      </c>
      <c r="H1" s="128" t="s">
        <v>6</v>
      </c>
      <c r="I1" s="129" t="s">
        <v>7</v>
      </c>
      <c r="J1" s="130" t="s">
        <v>8</v>
      </c>
      <c r="K1" s="129" t="s">
        <v>9</v>
      </c>
      <c r="L1" s="131" t="s">
        <v>10</v>
      </c>
      <c r="M1" s="131" t="s">
        <v>11</v>
      </c>
    </row>
    <row r="2" spans="1:13" s="6" customFormat="1" ht="21.5" customHeight="1" thickBot="1" x14ac:dyDescent="0.2">
      <c r="A2" s="141" t="s">
        <v>504</v>
      </c>
      <c r="B2" s="267" t="s">
        <v>510</v>
      </c>
      <c r="C2" s="281" t="s">
        <v>511</v>
      </c>
      <c r="D2" s="142" t="s">
        <v>12</v>
      </c>
      <c r="E2" s="132">
        <v>1</v>
      </c>
      <c r="F2" s="133"/>
      <c r="G2" s="134"/>
      <c r="H2" s="135">
        <f>G2*F2</f>
        <v>0</v>
      </c>
      <c r="I2" s="135">
        <f>F2+(G2*F2)</f>
        <v>0</v>
      </c>
      <c r="J2" s="135">
        <f>F2*E2</f>
        <v>0</v>
      </c>
      <c r="K2" s="135">
        <f>I2*E2</f>
        <v>0</v>
      </c>
      <c r="L2" s="136"/>
      <c r="M2" s="137"/>
    </row>
    <row r="3" spans="1:13" ht="28" x14ac:dyDescent="0.15">
      <c r="B3" s="286" t="s">
        <v>512</v>
      </c>
      <c r="C3" s="287" t="s">
        <v>513</v>
      </c>
      <c r="G3" s="59"/>
      <c r="H3" s="64"/>
    </row>
    <row r="4" spans="1:13" ht="14" x14ac:dyDescent="0.15">
      <c r="B4" s="282" t="s">
        <v>514</v>
      </c>
      <c r="C4" s="274" t="s">
        <v>515</v>
      </c>
      <c r="G4" s="54"/>
      <c r="H4" s="55"/>
    </row>
    <row r="5" spans="1:13" ht="28" x14ac:dyDescent="0.15">
      <c r="B5" s="282" t="s">
        <v>516</v>
      </c>
      <c r="C5" s="274" t="s">
        <v>517</v>
      </c>
      <c r="G5" s="54"/>
      <c r="H5" s="55"/>
    </row>
    <row r="6" spans="1:13" ht="28" x14ac:dyDescent="0.15">
      <c r="B6" s="282" t="s">
        <v>518</v>
      </c>
      <c r="C6" s="274" t="s">
        <v>519</v>
      </c>
    </row>
    <row r="7" spans="1:13" ht="14" x14ac:dyDescent="0.15">
      <c r="B7" s="282" t="s">
        <v>520</v>
      </c>
      <c r="C7" s="274" t="s">
        <v>521</v>
      </c>
    </row>
    <row r="8" spans="1:13" ht="14" x14ac:dyDescent="0.15">
      <c r="B8" s="282" t="s">
        <v>522</v>
      </c>
      <c r="C8" s="274" t="s">
        <v>523</v>
      </c>
    </row>
    <row r="9" spans="1:13" ht="28" x14ac:dyDescent="0.15">
      <c r="B9" s="282" t="s">
        <v>524</v>
      </c>
      <c r="C9" s="274" t="s">
        <v>525</v>
      </c>
    </row>
    <row r="10" spans="1:13" ht="28" x14ac:dyDescent="0.15">
      <c r="B10" s="282" t="s">
        <v>526</v>
      </c>
      <c r="C10" s="283" t="s">
        <v>527</v>
      </c>
    </row>
    <row r="11" spans="1:13" x14ac:dyDescent="0.15">
      <c r="B11" s="282"/>
      <c r="C11" s="283"/>
    </row>
    <row r="12" spans="1:13" ht="14" x14ac:dyDescent="0.15">
      <c r="B12" s="274" t="s">
        <v>528</v>
      </c>
      <c r="C12" s="274" t="s">
        <v>529</v>
      </c>
    </row>
    <row r="13" spans="1:13" ht="14" x14ac:dyDescent="0.15">
      <c r="B13" s="274" t="s">
        <v>530</v>
      </c>
      <c r="C13" s="274" t="s">
        <v>531</v>
      </c>
    </row>
    <row r="14" spans="1:13" ht="14" x14ac:dyDescent="0.15">
      <c r="B14" s="274" t="s">
        <v>532</v>
      </c>
      <c r="C14" s="274" t="s">
        <v>533</v>
      </c>
    </row>
    <row r="15" spans="1:13" ht="30.5" customHeight="1" thickBot="1" x14ac:dyDescent="0.2">
      <c r="B15" s="275" t="s">
        <v>534</v>
      </c>
      <c r="C15" s="275" t="s">
        <v>535</v>
      </c>
    </row>
    <row r="16" spans="1:13" ht="14" thickBot="1" x14ac:dyDescent="0.2">
      <c r="B16" s="277"/>
      <c r="C16" s="277"/>
    </row>
    <row r="17" spans="2:6" ht="27" customHeight="1" thickBot="1" x14ac:dyDescent="0.2">
      <c r="B17" s="284" t="s">
        <v>550</v>
      </c>
      <c r="C17" s="284" t="s">
        <v>551</v>
      </c>
      <c r="E17" s="306" t="s">
        <v>13</v>
      </c>
      <c r="F17" s="309"/>
    </row>
    <row r="18" spans="2:6" ht="12.5" customHeight="1" thickBot="1" x14ac:dyDescent="0.2">
      <c r="B18" s="277"/>
      <c r="C18" s="277"/>
      <c r="E18" s="306"/>
      <c r="F18" s="309"/>
    </row>
    <row r="19" spans="2:6" ht="23.5" customHeight="1" thickBot="1" x14ac:dyDescent="0.2">
      <c r="B19" s="284" t="s">
        <v>127</v>
      </c>
      <c r="C19" s="285" t="s">
        <v>509</v>
      </c>
      <c r="E19" s="306" t="s">
        <v>14</v>
      </c>
      <c r="F19" s="308"/>
    </row>
    <row r="20" spans="2:6" ht="13" customHeight="1" x14ac:dyDescent="0.15">
      <c r="B20" s="96"/>
      <c r="C20" s="96"/>
      <c r="E20" s="306"/>
      <c r="F20" s="312"/>
    </row>
  </sheetData>
  <mergeCells count="4">
    <mergeCell ref="E17:E18"/>
    <mergeCell ref="F17:F18"/>
    <mergeCell ref="E19:E20"/>
    <mergeCell ref="F19:F20"/>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56128-0217-4A7B-8042-B573C328A79D}">
  <dimension ref="A1:M95"/>
  <sheetViews>
    <sheetView zoomScaleNormal="100" workbookViewId="0">
      <selection activeCell="A25" sqref="A25:XFD25"/>
    </sheetView>
  </sheetViews>
  <sheetFormatPr baseColWidth="10" defaultColWidth="11.5" defaultRowHeight="13" x14ac:dyDescent="0.15"/>
  <cols>
    <col min="1" max="1" width="14" style="4" customWidth="1"/>
    <col min="2" max="3" width="58.83203125" style="4" customWidth="1"/>
    <col min="4" max="4" width="13.83203125" style="4" customWidth="1"/>
    <col min="5" max="5" width="18.83203125" style="4" customWidth="1"/>
    <col min="6" max="6" width="23.1640625" style="4" customWidth="1"/>
    <col min="7" max="7" width="22.5" style="4" customWidth="1"/>
    <col min="8" max="8" width="25.83203125" style="4" customWidth="1"/>
    <col min="9" max="9" width="22.1640625" style="4" customWidth="1"/>
    <col min="10" max="10" width="25.1640625" style="4" bestFit="1" customWidth="1"/>
    <col min="11" max="11" width="20.5" style="4" bestFit="1" customWidth="1"/>
    <col min="12" max="12" width="25.1640625" style="4" customWidth="1"/>
    <col min="13" max="13" width="27.5" style="4" customWidth="1"/>
    <col min="14" max="16384" width="11.5" style="4"/>
  </cols>
  <sheetData>
    <row r="1" spans="1:13" s="3" customFormat="1" ht="42" customHeight="1" thickBot="1" x14ac:dyDescent="0.25">
      <c r="A1" s="52"/>
      <c r="B1" s="53" t="s">
        <v>0</v>
      </c>
      <c r="C1" s="53" t="s">
        <v>1</v>
      </c>
      <c r="D1" s="1" t="s">
        <v>2</v>
      </c>
      <c r="E1" s="1" t="s">
        <v>3</v>
      </c>
      <c r="F1" s="60" t="s">
        <v>4</v>
      </c>
      <c r="G1" s="56" t="s">
        <v>5</v>
      </c>
      <c r="H1" s="57" t="s">
        <v>6</v>
      </c>
      <c r="I1" s="7" t="s">
        <v>7</v>
      </c>
      <c r="J1" s="8" t="s">
        <v>8</v>
      </c>
      <c r="K1" s="7" t="s">
        <v>9</v>
      </c>
      <c r="L1" s="2" t="s">
        <v>10</v>
      </c>
      <c r="M1" s="2" t="s">
        <v>11</v>
      </c>
    </row>
    <row r="2" spans="1:13" s="6" customFormat="1" ht="34.5" customHeight="1" thickBot="1" x14ac:dyDescent="0.25">
      <c r="A2" s="9" t="s">
        <v>604</v>
      </c>
      <c r="B2" s="149" t="s">
        <v>552</v>
      </c>
      <c r="C2" s="149" t="s">
        <v>553</v>
      </c>
      <c r="D2" s="58" t="s">
        <v>12</v>
      </c>
      <c r="E2" s="9">
        <v>1</v>
      </c>
      <c r="F2" s="25"/>
      <c r="G2" s="26"/>
      <c r="H2" s="27">
        <f>G2*F2</f>
        <v>0</v>
      </c>
      <c r="I2" s="27">
        <f>F2+(G2*F2)</f>
        <v>0</v>
      </c>
      <c r="J2" s="27">
        <f>F2*E2</f>
        <v>0</v>
      </c>
      <c r="K2" s="27">
        <f>I2*E2</f>
        <v>0</v>
      </c>
      <c r="L2" s="51"/>
      <c r="M2" s="51"/>
    </row>
    <row r="3" spans="1:13" ht="30" customHeight="1" x14ac:dyDescent="0.15">
      <c r="B3" s="289" t="s">
        <v>578</v>
      </c>
      <c r="C3" s="288" t="s">
        <v>579</v>
      </c>
      <c r="G3" s="90"/>
    </row>
    <row r="4" spans="1:13" ht="14" x14ac:dyDescent="0.15">
      <c r="B4" s="290" t="s">
        <v>562</v>
      </c>
      <c r="C4" s="79" t="s">
        <v>582</v>
      </c>
      <c r="G4" s="90"/>
    </row>
    <row r="5" spans="1:13" ht="14" x14ac:dyDescent="0.15">
      <c r="B5" s="290" t="s">
        <v>563</v>
      </c>
      <c r="C5" s="79" t="s">
        <v>583</v>
      </c>
    </row>
    <row r="6" spans="1:13" ht="14" x14ac:dyDescent="0.15">
      <c r="B6" s="290" t="s">
        <v>564</v>
      </c>
      <c r="C6" s="79" t="s">
        <v>586</v>
      </c>
    </row>
    <row r="7" spans="1:13" ht="14" x14ac:dyDescent="0.15">
      <c r="B7" s="290" t="s">
        <v>565</v>
      </c>
      <c r="C7" s="79" t="s">
        <v>584</v>
      </c>
    </row>
    <row r="8" spans="1:13" ht="14" x14ac:dyDescent="0.15">
      <c r="B8" s="290" t="s">
        <v>566</v>
      </c>
      <c r="C8" s="79" t="s">
        <v>585</v>
      </c>
    </row>
    <row r="9" spans="1:13" ht="14" x14ac:dyDescent="0.15">
      <c r="B9" s="290" t="s">
        <v>567</v>
      </c>
      <c r="C9" s="79" t="s">
        <v>587</v>
      </c>
    </row>
    <row r="10" spans="1:13" ht="14" x14ac:dyDescent="0.15">
      <c r="B10" s="290" t="s">
        <v>568</v>
      </c>
      <c r="C10" s="79" t="s">
        <v>588</v>
      </c>
    </row>
    <row r="11" spans="1:13" ht="14.5" customHeight="1" x14ac:dyDescent="0.15">
      <c r="B11" s="290" t="s">
        <v>569</v>
      </c>
      <c r="C11" s="79" t="s">
        <v>590</v>
      </c>
    </row>
    <row r="12" spans="1:13" ht="14" x14ac:dyDescent="0.15">
      <c r="B12" s="290" t="s">
        <v>570</v>
      </c>
      <c r="C12" s="79" t="s">
        <v>589</v>
      </c>
    </row>
    <row r="13" spans="1:13" ht="14" x14ac:dyDescent="0.15">
      <c r="B13" s="290" t="s">
        <v>572</v>
      </c>
      <c r="C13" s="79" t="s">
        <v>592</v>
      </c>
    </row>
    <row r="14" spans="1:13" ht="15" thickBot="1" x14ac:dyDescent="0.2">
      <c r="B14" s="291" t="s">
        <v>571</v>
      </c>
      <c r="C14" s="82" t="s">
        <v>591</v>
      </c>
    </row>
    <row r="15" spans="1:13" ht="19.25" customHeight="1" x14ac:dyDescent="0.15">
      <c r="B15" s="288" t="s">
        <v>575</v>
      </c>
      <c r="C15" s="292" t="s">
        <v>580</v>
      </c>
    </row>
    <row r="16" spans="1:13" ht="15" thickBot="1" x14ac:dyDescent="0.2">
      <c r="B16" s="82" t="s">
        <v>573</v>
      </c>
      <c r="C16" s="82" t="s">
        <v>581</v>
      </c>
    </row>
    <row r="17" spans="2:7" ht="19.25" customHeight="1" thickBot="1" x14ac:dyDescent="0.2">
      <c r="B17" s="84" t="s">
        <v>594</v>
      </c>
      <c r="C17" s="79" t="s">
        <v>593</v>
      </c>
    </row>
    <row r="18" spans="2:7" ht="57.5" customHeight="1" thickBot="1" x14ac:dyDescent="0.2">
      <c r="B18" s="84" t="s">
        <v>574</v>
      </c>
      <c r="C18" s="84" t="s">
        <v>595</v>
      </c>
    </row>
    <row r="19" spans="2:7" ht="57" thickBot="1" x14ac:dyDescent="0.2">
      <c r="B19" s="84" t="s">
        <v>576</v>
      </c>
      <c r="C19" s="82" t="s">
        <v>596</v>
      </c>
    </row>
    <row r="20" spans="2:7" ht="29" thickBot="1" x14ac:dyDescent="0.2">
      <c r="B20" s="84" t="s">
        <v>577</v>
      </c>
      <c r="C20" s="84" t="s">
        <v>597</v>
      </c>
    </row>
    <row r="21" spans="2:7" ht="15" thickBot="1" x14ac:dyDescent="0.25">
      <c r="B21" s="83"/>
      <c r="C21" s="83"/>
      <c r="F21" s="238"/>
    </row>
    <row r="22" spans="2:7" ht="30.5" customHeight="1" thickBot="1" x14ac:dyDescent="0.2">
      <c r="B22" s="84" t="s">
        <v>88</v>
      </c>
      <c r="C22" s="84" t="s">
        <v>89</v>
      </c>
    </row>
    <row r="23" spans="2:7" ht="14" thickBot="1" x14ac:dyDescent="0.2">
      <c r="B23" s="83"/>
      <c r="C23" s="83"/>
    </row>
    <row r="24" spans="2:7" ht="83" customHeight="1" x14ac:dyDescent="0.15">
      <c r="B24" s="91" t="s">
        <v>561</v>
      </c>
      <c r="C24" s="92" t="s">
        <v>560</v>
      </c>
    </row>
    <row r="25" spans="2:7" ht="14" thickBot="1" x14ac:dyDescent="0.2">
      <c r="B25" s="3"/>
      <c r="C25" s="83"/>
    </row>
    <row r="26" spans="2:7" ht="43.25" customHeight="1" thickBot="1" x14ac:dyDescent="0.2">
      <c r="B26" s="63" t="s">
        <v>554</v>
      </c>
      <c r="C26" s="84" t="s">
        <v>555</v>
      </c>
    </row>
    <row r="27" spans="2:7" ht="14" thickBot="1" x14ac:dyDescent="0.2">
      <c r="B27" s="3"/>
      <c r="C27" s="3"/>
    </row>
    <row r="28" spans="2:7" ht="57.5" customHeight="1" thickBot="1" x14ac:dyDescent="0.2">
      <c r="B28" s="63" t="s">
        <v>558</v>
      </c>
      <c r="C28" s="84" t="s">
        <v>559</v>
      </c>
    </row>
    <row r="29" spans="2:7" ht="14" thickBot="1" x14ac:dyDescent="0.2">
      <c r="B29" s="62"/>
      <c r="C29" s="83"/>
    </row>
    <row r="30" spans="2:7" ht="53.5" customHeight="1" thickBot="1" x14ac:dyDescent="0.2">
      <c r="B30" s="84" t="s">
        <v>188</v>
      </c>
      <c r="C30" s="84" t="s">
        <v>189</v>
      </c>
      <c r="F30" s="10" t="s">
        <v>13</v>
      </c>
      <c r="G30" s="5"/>
    </row>
    <row r="31" spans="2:7" ht="41.5" customHeight="1" thickBot="1" x14ac:dyDescent="0.2">
      <c r="B31" s="84" t="s">
        <v>556</v>
      </c>
      <c r="C31" s="84" t="s">
        <v>557</v>
      </c>
      <c r="F31" s="10" t="s">
        <v>14</v>
      </c>
      <c r="G31" s="5"/>
    </row>
    <row r="35" spans="2:2" x14ac:dyDescent="0.15">
      <c r="B35" s="90"/>
    </row>
    <row r="40" spans="2:2" ht="11.25" customHeight="1" x14ac:dyDescent="0.15"/>
    <row r="51" ht="12.75" customHeight="1" x14ac:dyDescent="0.15"/>
    <row r="85" ht="26" customHeight="1" x14ac:dyDescent="0.15"/>
    <row r="87" ht="26" customHeight="1" x14ac:dyDescent="0.15"/>
    <row r="89" ht="39" customHeight="1" x14ac:dyDescent="0.15"/>
    <row r="91" ht="26" customHeight="1" x14ac:dyDescent="0.15"/>
    <row r="93" ht="26" customHeight="1" x14ac:dyDescent="0.15"/>
    <row r="95" ht="28.25" customHeight="1" x14ac:dyDescent="0.15"/>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E601D-F1DB-5C43-B547-6D722AB54D3D}">
  <dimension ref="A1:M11"/>
  <sheetViews>
    <sheetView workbookViewId="0">
      <selection activeCell="C17" sqref="C17"/>
    </sheetView>
  </sheetViews>
  <sheetFormatPr baseColWidth="10" defaultRowHeight="15" x14ac:dyDescent="0.2"/>
  <cols>
    <col min="2" max="2" width="44" customWidth="1"/>
    <col min="3" max="3" width="35.83203125" customWidth="1"/>
  </cols>
  <sheetData>
    <row r="1" spans="1:13" ht="99" thickBot="1" x14ac:dyDescent="0.25">
      <c r="A1" s="52"/>
      <c r="B1" s="53" t="s">
        <v>0</v>
      </c>
      <c r="C1" s="53" t="s">
        <v>1</v>
      </c>
      <c r="D1" s="1" t="s">
        <v>2</v>
      </c>
      <c r="E1" s="1" t="s">
        <v>3</v>
      </c>
      <c r="F1" s="60" t="s">
        <v>4</v>
      </c>
      <c r="G1" s="56" t="s">
        <v>5</v>
      </c>
      <c r="H1" s="57" t="s">
        <v>6</v>
      </c>
      <c r="I1" s="7" t="s">
        <v>7</v>
      </c>
      <c r="J1" s="8" t="s">
        <v>8</v>
      </c>
      <c r="K1" s="7" t="s">
        <v>9</v>
      </c>
      <c r="L1" s="2" t="s">
        <v>10</v>
      </c>
      <c r="M1" s="2" t="s">
        <v>11</v>
      </c>
    </row>
    <row r="2" spans="1:13" ht="29" thickBot="1" x14ac:dyDescent="0.25">
      <c r="A2" s="9" t="s">
        <v>672</v>
      </c>
      <c r="B2" s="149" t="s">
        <v>673</v>
      </c>
      <c r="C2" s="149" t="s">
        <v>674</v>
      </c>
      <c r="D2" s="58" t="s">
        <v>12</v>
      </c>
      <c r="E2" s="9">
        <v>1</v>
      </c>
      <c r="F2" s="317"/>
      <c r="G2" s="318"/>
      <c r="H2" s="154">
        <f>G2*F2</f>
        <v>0</v>
      </c>
      <c r="I2" s="154">
        <f>F2+(G2*F2)</f>
        <v>0</v>
      </c>
      <c r="J2" s="154">
        <f>F2*E2</f>
        <v>0</v>
      </c>
      <c r="K2" s="154">
        <f>I2*E2</f>
        <v>0</v>
      </c>
      <c r="L2" s="319"/>
      <c r="M2" s="319"/>
    </row>
    <row r="3" spans="1:13" ht="28" x14ac:dyDescent="0.2">
      <c r="A3" s="4"/>
      <c r="B3" s="91" t="s">
        <v>675</v>
      </c>
      <c r="C3" s="91" t="s">
        <v>676</v>
      </c>
      <c r="D3" s="4"/>
      <c r="E3" s="4"/>
      <c r="F3" s="4"/>
      <c r="G3" s="90"/>
      <c r="H3" s="4"/>
      <c r="I3" s="4"/>
      <c r="J3" s="4"/>
      <c r="K3" s="4"/>
      <c r="L3" s="4"/>
      <c r="M3" s="4"/>
    </row>
    <row r="4" spans="1:13" ht="42" x14ac:dyDescent="0.2">
      <c r="A4" s="4"/>
      <c r="B4" s="321" t="s">
        <v>677</v>
      </c>
      <c r="C4" s="322" t="s">
        <v>678</v>
      </c>
      <c r="D4" s="4"/>
      <c r="E4" s="4"/>
      <c r="F4" s="4"/>
      <c r="G4" s="90"/>
      <c r="H4" s="4"/>
      <c r="I4" s="4"/>
      <c r="J4" s="4"/>
      <c r="K4" s="4"/>
      <c r="L4" s="4"/>
      <c r="M4" s="4"/>
    </row>
    <row r="5" spans="1:13" ht="42" x14ac:dyDescent="0.2">
      <c r="A5" s="4"/>
      <c r="B5" s="321" t="s">
        <v>679</v>
      </c>
      <c r="C5" s="322" t="s">
        <v>680</v>
      </c>
      <c r="D5" s="4"/>
      <c r="E5" s="4"/>
      <c r="F5" s="4"/>
      <c r="G5" s="4"/>
      <c r="H5" s="4"/>
      <c r="I5" s="4"/>
      <c r="J5" s="4"/>
      <c r="K5" s="4"/>
      <c r="L5" s="4"/>
      <c r="M5" s="4"/>
    </row>
    <row r="6" spans="1:13" ht="28" x14ac:dyDescent="0.2">
      <c r="A6" s="4"/>
      <c r="B6" s="321" t="s">
        <v>681</v>
      </c>
      <c r="C6" s="322" t="s">
        <v>682</v>
      </c>
      <c r="D6" s="4"/>
      <c r="E6" s="4"/>
      <c r="F6" s="4"/>
      <c r="G6" s="4"/>
      <c r="H6" s="4"/>
      <c r="I6" s="4"/>
      <c r="J6" s="4"/>
      <c r="K6" s="4"/>
      <c r="L6" s="4"/>
      <c r="M6" s="4"/>
    </row>
    <row r="7" spans="1:13" ht="42" x14ac:dyDescent="0.2">
      <c r="A7" s="4"/>
      <c r="B7" s="321" t="s">
        <v>683</v>
      </c>
      <c r="C7" s="322" t="s">
        <v>684</v>
      </c>
      <c r="D7" s="4"/>
      <c r="E7" s="4"/>
      <c r="F7" s="4"/>
      <c r="G7" s="4"/>
      <c r="H7" s="4"/>
      <c r="I7" s="4"/>
      <c r="J7" s="4"/>
      <c r="K7" s="4"/>
      <c r="L7" s="4"/>
      <c r="M7" s="4"/>
    </row>
    <row r="8" spans="1:13" ht="43" thickBot="1" x14ac:dyDescent="0.25">
      <c r="A8" s="4"/>
      <c r="B8" s="323" t="s">
        <v>685</v>
      </c>
      <c r="C8" s="324" t="s">
        <v>686</v>
      </c>
      <c r="D8" s="4"/>
      <c r="E8" s="4"/>
      <c r="F8" s="4"/>
      <c r="G8" s="4"/>
      <c r="H8" s="4"/>
      <c r="I8" s="4"/>
      <c r="J8" s="4"/>
      <c r="K8" s="4"/>
      <c r="L8" s="4"/>
      <c r="M8" s="4"/>
    </row>
    <row r="9" spans="1:13" ht="16" thickBot="1" x14ac:dyDescent="0.25">
      <c r="A9" s="4"/>
      <c r="B9" s="62"/>
      <c r="C9" s="62"/>
      <c r="D9" s="4"/>
      <c r="E9" s="4"/>
      <c r="F9" s="4"/>
      <c r="G9" s="4"/>
      <c r="H9" s="4"/>
      <c r="I9" s="4"/>
      <c r="J9" s="4"/>
      <c r="K9" s="4"/>
      <c r="L9" s="4"/>
      <c r="M9" s="4"/>
    </row>
    <row r="10" spans="1:13" ht="58" thickBot="1" x14ac:dyDescent="0.25">
      <c r="A10" s="4"/>
      <c r="B10" s="63" t="s">
        <v>550</v>
      </c>
      <c r="C10" s="63" t="s">
        <v>551</v>
      </c>
      <c r="D10" s="4"/>
      <c r="E10" s="4"/>
      <c r="F10" s="10" t="s">
        <v>13</v>
      </c>
      <c r="G10" s="5"/>
      <c r="H10" s="4"/>
      <c r="I10" s="4"/>
      <c r="J10" s="4"/>
      <c r="K10" s="4"/>
      <c r="L10" s="4"/>
      <c r="M10" s="4"/>
    </row>
    <row r="11" spans="1:13" ht="58" thickBot="1" x14ac:dyDescent="0.25">
      <c r="A11" s="4"/>
      <c r="B11" s="103" t="s">
        <v>687</v>
      </c>
      <c r="C11" s="103" t="s">
        <v>688</v>
      </c>
      <c r="D11" s="4"/>
      <c r="E11" s="4"/>
      <c r="F11" s="10" t="s">
        <v>689</v>
      </c>
      <c r="G11" s="5"/>
      <c r="H11" s="4"/>
      <c r="I11" s="4"/>
      <c r="J11" s="4"/>
      <c r="K11" s="4"/>
      <c r="L11" s="4"/>
      <c r="M11" s="4"/>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22655-C3C5-DF42-BDF1-380BF07B6C93}">
  <dimension ref="A1:M45"/>
  <sheetViews>
    <sheetView topLeftCell="A12" workbookViewId="0">
      <selection activeCell="A15" sqref="A15:XFD15"/>
    </sheetView>
  </sheetViews>
  <sheetFormatPr baseColWidth="10" defaultRowHeight="15" x14ac:dyDescent="0.2"/>
  <cols>
    <col min="2" max="2" width="45.6640625" customWidth="1"/>
    <col min="3" max="3" width="49.5" customWidth="1"/>
    <col min="4" max="4" width="12.1640625" customWidth="1"/>
    <col min="5" max="5" width="18.5" customWidth="1"/>
  </cols>
  <sheetData>
    <row r="1" spans="1:13" ht="99" thickBot="1" x14ac:dyDescent="0.25">
      <c r="A1" s="52"/>
      <c r="B1" s="53" t="s">
        <v>0</v>
      </c>
      <c r="C1" s="53" t="s">
        <v>1</v>
      </c>
      <c r="D1" s="1" t="s">
        <v>2</v>
      </c>
      <c r="E1" s="1" t="s">
        <v>3</v>
      </c>
      <c r="F1" s="60" t="s">
        <v>4</v>
      </c>
      <c r="G1" s="56" t="s">
        <v>5</v>
      </c>
      <c r="H1" s="57" t="s">
        <v>6</v>
      </c>
      <c r="I1" s="7" t="s">
        <v>7</v>
      </c>
      <c r="J1" s="8" t="s">
        <v>8</v>
      </c>
      <c r="K1" s="7" t="s">
        <v>9</v>
      </c>
      <c r="L1" s="2" t="s">
        <v>10</v>
      </c>
      <c r="M1" s="2" t="s">
        <v>11</v>
      </c>
    </row>
    <row r="2" spans="1:13" ht="29" thickBot="1" x14ac:dyDescent="0.25">
      <c r="A2" s="9" t="s">
        <v>605</v>
      </c>
      <c r="B2" s="149" t="s">
        <v>606</v>
      </c>
      <c r="C2" s="149" t="s">
        <v>607</v>
      </c>
      <c r="D2" s="58" t="s">
        <v>12</v>
      </c>
      <c r="E2" s="9">
        <v>1</v>
      </c>
      <c r="F2" s="317"/>
      <c r="G2" s="318"/>
      <c r="H2" s="154">
        <f>G2*F2</f>
        <v>0</v>
      </c>
      <c r="I2" s="154">
        <f>F2+(G2*F2)</f>
        <v>0</v>
      </c>
      <c r="J2" s="154">
        <f>F2*E2</f>
        <v>0</v>
      </c>
      <c r="K2" s="154">
        <f>I2*E2</f>
        <v>0</v>
      </c>
      <c r="L2" s="319"/>
      <c r="M2" s="319"/>
    </row>
    <row r="3" spans="1:13" x14ac:dyDescent="0.2">
      <c r="A3" s="4"/>
      <c r="B3" s="320" t="s">
        <v>608</v>
      </c>
      <c r="C3" s="320" t="s">
        <v>609</v>
      </c>
      <c r="D3" s="4"/>
      <c r="E3" s="4"/>
      <c r="F3" s="4"/>
      <c r="G3" s="90"/>
      <c r="H3" s="4"/>
      <c r="I3" s="4"/>
      <c r="J3" s="4"/>
      <c r="K3" s="4"/>
      <c r="L3" s="4"/>
      <c r="M3" s="4"/>
    </row>
    <row r="4" spans="1:13" ht="28" x14ac:dyDescent="0.2">
      <c r="A4" s="4"/>
      <c r="B4" s="321" t="s">
        <v>610</v>
      </c>
      <c r="C4" s="322" t="s">
        <v>611</v>
      </c>
      <c r="D4" s="4"/>
      <c r="E4" s="4"/>
      <c r="F4" s="4"/>
      <c r="G4" s="90"/>
      <c r="H4" s="4"/>
      <c r="I4" s="4"/>
      <c r="J4" s="4"/>
      <c r="K4" s="4"/>
      <c r="L4" s="4"/>
      <c r="M4" s="4"/>
    </row>
    <row r="5" spans="1:13" x14ac:dyDescent="0.2">
      <c r="A5" s="4"/>
      <c r="B5" s="321" t="s">
        <v>612</v>
      </c>
      <c r="C5" s="322" t="s">
        <v>613</v>
      </c>
      <c r="D5" s="4"/>
      <c r="E5" s="4"/>
      <c r="F5" s="4"/>
      <c r="G5" s="4"/>
      <c r="H5" s="4"/>
      <c r="I5" s="4"/>
      <c r="J5" s="4"/>
      <c r="K5" s="4"/>
      <c r="L5" s="4"/>
      <c r="M5" s="4"/>
    </row>
    <row r="6" spans="1:13" x14ac:dyDescent="0.2">
      <c r="A6" s="4"/>
      <c r="B6" s="321" t="s">
        <v>614</v>
      </c>
      <c r="C6" s="322" t="s">
        <v>615</v>
      </c>
      <c r="D6" s="4"/>
      <c r="E6" s="4"/>
      <c r="F6" s="4"/>
      <c r="G6" s="4"/>
      <c r="H6" s="4"/>
      <c r="I6" s="4"/>
      <c r="J6" s="4"/>
      <c r="K6" s="4"/>
      <c r="L6" s="4"/>
      <c r="M6" s="4"/>
    </row>
    <row r="7" spans="1:13" ht="28" x14ac:dyDescent="0.2">
      <c r="A7" s="4"/>
      <c r="B7" s="321" t="s">
        <v>616</v>
      </c>
      <c r="C7" s="322" t="s">
        <v>617</v>
      </c>
      <c r="D7" s="4"/>
      <c r="E7" s="4"/>
      <c r="F7" s="4"/>
      <c r="G7" s="4"/>
      <c r="H7" s="4"/>
      <c r="I7" s="4"/>
      <c r="J7" s="4"/>
      <c r="K7" s="4"/>
      <c r="L7" s="4"/>
      <c r="M7" s="4"/>
    </row>
    <row r="8" spans="1:13" ht="42" x14ac:dyDescent="0.2">
      <c r="A8" s="4"/>
      <c r="B8" s="321" t="s">
        <v>618</v>
      </c>
      <c r="C8" s="322" t="s">
        <v>619</v>
      </c>
      <c r="D8" s="4"/>
      <c r="E8" s="4"/>
      <c r="F8" s="4"/>
      <c r="G8" s="4"/>
      <c r="H8" s="4"/>
      <c r="I8" s="4"/>
      <c r="J8" s="4"/>
      <c r="K8" s="4"/>
      <c r="L8" s="4"/>
      <c r="M8" s="4"/>
    </row>
    <row r="9" spans="1:13" x14ac:dyDescent="0.2">
      <c r="A9" s="4"/>
      <c r="B9" s="322" t="s">
        <v>620</v>
      </c>
      <c r="C9" s="322" t="s">
        <v>621</v>
      </c>
      <c r="D9" s="4"/>
      <c r="E9" s="4"/>
      <c r="F9" s="4"/>
      <c r="G9" s="4"/>
      <c r="H9" s="4"/>
      <c r="I9" s="4"/>
      <c r="J9" s="4"/>
      <c r="K9" s="4"/>
      <c r="L9" s="4"/>
      <c r="M9" s="4"/>
    </row>
    <row r="10" spans="1:13" ht="28" x14ac:dyDescent="0.2">
      <c r="A10" s="4"/>
      <c r="B10" s="321" t="s">
        <v>622</v>
      </c>
      <c r="C10" s="322" t="s">
        <v>623</v>
      </c>
      <c r="D10" s="4"/>
      <c r="E10" s="4"/>
      <c r="F10" s="4"/>
      <c r="G10" s="4"/>
      <c r="H10" s="4"/>
      <c r="I10" s="4"/>
      <c r="J10" s="4"/>
      <c r="K10" s="4"/>
      <c r="L10" s="4"/>
      <c r="M10" s="4"/>
    </row>
    <row r="11" spans="1:13" x14ac:dyDescent="0.2">
      <c r="A11" s="4"/>
      <c r="B11" s="321" t="s">
        <v>624</v>
      </c>
      <c r="C11" s="322" t="s">
        <v>625</v>
      </c>
      <c r="D11" s="4"/>
      <c r="E11" s="4"/>
      <c r="F11" s="4"/>
      <c r="G11" s="4"/>
      <c r="H11" s="4"/>
      <c r="I11" s="4"/>
      <c r="J11" s="4"/>
      <c r="K11" s="4"/>
      <c r="L11" s="4"/>
      <c r="M11" s="4"/>
    </row>
    <row r="12" spans="1:13" ht="43" thickBot="1" x14ac:dyDescent="0.25">
      <c r="A12" s="4"/>
      <c r="B12" s="321" t="s">
        <v>626</v>
      </c>
      <c r="C12" s="322" t="s">
        <v>627</v>
      </c>
      <c r="D12" s="4"/>
      <c r="E12" s="4"/>
      <c r="F12" s="4"/>
      <c r="G12" s="4"/>
      <c r="H12" s="4"/>
      <c r="I12" s="4"/>
      <c r="J12" s="4"/>
      <c r="K12" s="4"/>
      <c r="L12" s="4"/>
      <c r="M12" s="4"/>
    </row>
    <row r="13" spans="1:13" x14ac:dyDescent="0.2">
      <c r="A13" s="4"/>
      <c r="B13" s="320" t="s">
        <v>628</v>
      </c>
      <c r="C13" s="320" t="s">
        <v>629</v>
      </c>
      <c r="D13" s="4"/>
      <c r="E13" s="4"/>
      <c r="F13" s="4"/>
      <c r="G13" s="4"/>
      <c r="H13" s="4"/>
      <c r="I13" s="4"/>
      <c r="J13" s="4"/>
      <c r="K13" s="4"/>
      <c r="L13" s="4"/>
      <c r="M13" s="4"/>
    </row>
    <row r="14" spans="1:13" x14ac:dyDescent="0.2">
      <c r="A14" s="4"/>
      <c r="B14" s="321" t="s">
        <v>630</v>
      </c>
      <c r="C14" s="322" t="s">
        <v>631</v>
      </c>
      <c r="D14" s="4"/>
      <c r="E14" s="4"/>
      <c r="F14" s="4"/>
      <c r="G14" s="4"/>
      <c r="H14" s="4"/>
      <c r="I14" s="4"/>
      <c r="J14" s="4"/>
      <c r="K14" s="4"/>
      <c r="L14" s="4"/>
      <c r="M14" s="4"/>
    </row>
    <row r="15" spans="1:13" x14ac:dyDescent="0.2">
      <c r="A15" s="4"/>
      <c r="B15" s="321" t="s">
        <v>632</v>
      </c>
      <c r="C15" s="322" t="s">
        <v>633</v>
      </c>
      <c r="D15" s="4"/>
      <c r="E15" s="4"/>
      <c r="F15" s="4"/>
      <c r="G15" s="4"/>
      <c r="H15" s="4"/>
      <c r="I15" s="4"/>
      <c r="J15" s="4"/>
      <c r="K15" s="4"/>
      <c r="L15" s="4"/>
      <c r="M15" s="4"/>
    </row>
    <row r="16" spans="1:13" x14ac:dyDescent="0.2">
      <c r="A16" s="4"/>
      <c r="B16" s="321" t="s">
        <v>634</v>
      </c>
      <c r="C16" s="322" t="s">
        <v>635</v>
      </c>
      <c r="D16" s="4"/>
      <c r="E16" s="4"/>
      <c r="F16" s="4"/>
      <c r="G16" s="4"/>
      <c r="H16" s="4"/>
      <c r="I16" s="4"/>
      <c r="J16" s="4"/>
      <c r="K16" s="4"/>
      <c r="L16" s="4"/>
      <c r="M16" s="4"/>
    </row>
    <row r="17" spans="1:13" ht="16" thickBot="1" x14ac:dyDescent="0.25">
      <c r="A17" s="4"/>
      <c r="B17" s="321" t="s">
        <v>636</v>
      </c>
      <c r="C17" s="322" t="s">
        <v>637</v>
      </c>
      <c r="D17" s="4"/>
      <c r="E17" s="4"/>
      <c r="F17" s="4"/>
      <c r="G17" s="4"/>
      <c r="H17" s="4"/>
      <c r="I17" s="4"/>
      <c r="J17" s="4"/>
      <c r="K17" s="4"/>
      <c r="L17" s="4"/>
      <c r="M17" s="4"/>
    </row>
    <row r="18" spans="1:13" x14ac:dyDescent="0.2">
      <c r="A18" s="4"/>
      <c r="B18" s="320" t="s">
        <v>638</v>
      </c>
      <c r="C18" s="320" t="s">
        <v>639</v>
      </c>
      <c r="D18" s="4"/>
      <c r="E18" s="4"/>
      <c r="F18" s="4"/>
      <c r="G18" s="4"/>
      <c r="H18" s="4"/>
      <c r="I18" s="4"/>
      <c r="J18" s="4"/>
      <c r="K18" s="4"/>
      <c r="L18" s="4"/>
      <c r="M18" s="4"/>
    </row>
    <row r="19" spans="1:13" ht="28" x14ac:dyDescent="0.2">
      <c r="A19" s="4"/>
      <c r="B19" s="321" t="s">
        <v>640</v>
      </c>
      <c r="C19" s="322" t="s">
        <v>641</v>
      </c>
      <c r="D19" s="4"/>
      <c r="E19" s="4"/>
      <c r="F19" s="4"/>
      <c r="G19" s="4"/>
      <c r="H19" s="4"/>
      <c r="I19" s="4"/>
      <c r="J19" s="4"/>
      <c r="K19" s="4"/>
      <c r="L19" s="4"/>
      <c r="M19" s="4"/>
    </row>
    <row r="20" spans="1:13" ht="28" x14ac:dyDescent="0.2">
      <c r="A20" s="4"/>
      <c r="B20" s="322" t="s">
        <v>642</v>
      </c>
      <c r="C20" s="322" t="s">
        <v>643</v>
      </c>
      <c r="D20" s="4"/>
      <c r="E20" s="4"/>
      <c r="F20" s="4"/>
      <c r="G20" s="4"/>
      <c r="H20" s="4"/>
      <c r="I20" s="4"/>
      <c r="J20" s="4"/>
      <c r="K20" s="4"/>
      <c r="L20" s="4"/>
      <c r="M20" s="4"/>
    </row>
    <row r="21" spans="1:13" ht="42" x14ac:dyDescent="0.2">
      <c r="A21" s="4"/>
      <c r="B21" s="321" t="s">
        <v>644</v>
      </c>
      <c r="C21" s="322" t="s">
        <v>645</v>
      </c>
      <c r="D21" s="4"/>
      <c r="E21" s="4"/>
      <c r="F21" s="4"/>
      <c r="G21" s="4"/>
      <c r="H21" s="4"/>
      <c r="I21" s="4"/>
      <c r="J21" s="4"/>
      <c r="K21" s="4"/>
      <c r="L21" s="4"/>
      <c r="M21" s="4"/>
    </row>
    <row r="22" spans="1:13" ht="28" x14ac:dyDescent="0.2">
      <c r="A22" s="4"/>
      <c r="B22" s="321" t="s">
        <v>646</v>
      </c>
      <c r="C22" s="322" t="s">
        <v>647</v>
      </c>
      <c r="D22" s="4"/>
      <c r="E22" s="4"/>
      <c r="F22" s="4"/>
      <c r="G22" s="4"/>
      <c r="H22" s="4"/>
      <c r="I22" s="4"/>
      <c r="J22" s="4"/>
      <c r="K22" s="4"/>
      <c r="L22" s="4"/>
      <c r="M22" s="4"/>
    </row>
    <row r="23" spans="1:13" x14ac:dyDescent="0.2">
      <c r="A23" s="4"/>
      <c r="B23" s="321" t="s">
        <v>648</v>
      </c>
      <c r="C23" s="322" t="s">
        <v>649</v>
      </c>
      <c r="D23" s="4"/>
      <c r="E23" s="4"/>
      <c r="F23" s="4"/>
      <c r="G23" s="4"/>
      <c r="H23" s="4"/>
      <c r="I23" s="4"/>
      <c r="J23" s="4"/>
      <c r="K23" s="4"/>
      <c r="L23" s="4"/>
      <c r="M23" s="4"/>
    </row>
    <row r="24" spans="1:13" ht="16" thickBot="1" x14ac:dyDescent="0.25">
      <c r="A24" s="4"/>
      <c r="B24" s="321" t="s">
        <v>650</v>
      </c>
      <c r="C24" s="322" t="s">
        <v>651</v>
      </c>
      <c r="D24" s="4"/>
      <c r="E24" s="4"/>
      <c r="F24" s="4"/>
      <c r="G24" s="4"/>
      <c r="H24" s="4"/>
      <c r="I24" s="4"/>
      <c r="J24" s="4"/>
      <c r="K24" s="4"/>
      <c r="L24" s="4"/>
      <c r="M24" s="4"/>
    </row>
    <row r="25" spans="1:13" ht="28" x14ac:dyDescent="0.2">
      <c r="A25" s="4"/>
      <c r="B25" s="320" t="s">
        <v>652</v>
      </c>
      <c r="C25" s="320" t="s">
        <v>653</v>
      </c>
      <c r="D25" s="4"/>
      <c r="E25" s="4"/>
      <c r="F25" s="4"/>
      <c r="G25" s="4"/>
      <c r="H25" s="4"/>
      <c r="I25" s="4"/>
      <c r="J25" s="4"/>
      <c r="K25" s="4"/>
      <c r="L25" s="4"/>
      <c r="M25" s="4"/>
    </row>
    <row r="26" spans="1:13" x14ac:dyDescent="0.2">
      <c r="A26" s="4"/>
      <c r="B26" s="321" t="s">
        <v>654</v>
      </c>
      <c r="C26" s="322" t="s">
        <v>655</v>
      </c>
      <c r="D26" s="4"/>
      <c r="E26" s="4"/>
      <c r="F26" s="4"/>
      <c r="G26" s="4"/>
      <c r="H26" s="4"/>
      <c r="I26" s="4"/>
      <c r="J26" s="4"/>
      <c r="K26" s="4"/>
      <c r="L26" s="4"/>
      <c r="M26" s="4"/>
    </row>
    <row r="27" spans="1:13" ht="29" thickBot="1" x14ac:dyDescent="0.25">
      <c r="A27" s="4"/>
      <c r="B27" s="321" t="s">
        <v>656</v>
      </c>
      <c r="C27" s="322" t="s">
        <v>657</v>
      </c>
      <c r="D27" s="4"/>
      <c r="E27" s="4"/>
      <c r="F27" s="4"/>
      <c r="G27" s="4"/>
      <c r="H27" s="4"/>
      <c r="I27" s="4"/>
      <c r="J27" s="4"/>
      <c r="K27" s="4"/>
      <c r="L27" s="4"/>
      <c r="M27" s="4"/>
    </row>
    <row r="28" spans="1:13" x14ac:dyDescent="0.2">
      <c r="A28" s="4"/>
      <c r="B28" s="320" t="s">
        <v>658</v>
      </c>
      <c r="C28" s="320" t="s">
        <v>659</v>
      </c>
      <c r="D28" s="4"/>
      <c r="E28" s="4"/>
      <c r="F28" s="4"/>
      <c r="G28" s="4"/>
      <c r="H28" s="4"/>
      <c r="I28" s="4"/>
      <c r="J28" s="4"/>
      <c r="K28" s="4"/>
      <c r="L28" s="4"/>
      <c r="M28" s="4"/>
    </row>
    <row r="29" spans="1:13" x14ac:dyDescent="0.2">
      <c r="A29" s="4"/>
      <c r="B29" s="321" t="s">
        <v>660</v>
      </c>
      <c r="C29" s="322" t="s">
        <v>661</v>
      </c>
      <c r="D29" s="4"/>
      <c r="E29" s="4"/>
      <c r="F29" s="4"/>
      <c r="G29" s="4"/>
      <c r="H29" s="4"/>
      <c r="I29" s="4"/>
      <c r="J29" s="4"/>
      <c r="K29" s="4"/>
      <c r="L29" s="4"/>
      <c r="M29" s="4"/>
    </row>
    <row r="30" spans="1:13" ht="28" x14ac:dyDescent="0.2">
      <c r="A30" s="4"/>
      <c r="B30" s="321" t="s">
        <v>662</v>
      </c>
      <c r="C30" s="322" t="s">
        <v>663</v>
      </c>
      <c r="D30" s="4"/>
      <c r="E30" s="4"/>
      <c r="F30" s="4"/>
      <c r="G30" s="4"/>
      <c r="H30" s="4"/>
      <c r="I30" s="4"/>
      <c r="J30" s="4"/>
      <c r="K30" s="4"/>
      <c r="L30" s="4"/>
      <c r="M30" s="4"/>
    </row>
    <row r="31" spans="1:13" ht="29" thickBot="1" x14ac:dyDescent="0.25">
      <c r="A31" s="4"/>
      <c r="B31" s="321" t="s">
        <v>664</v>
      </c>
      <c r="C31" s="322" t="s">
        <v>665</v>
      </c>
      <c r="D31" s="4"/>
      <c r="E31" s="4"/>
      <c r="F31" s="4"/>
      <c r="G31" s="4"/>
      <c r="H31" s="4"/>
      <c r="I31" s="4"/>
      <c r="J31" s="4"/>
      <c r="K31" s="4"/>
      <c r="L31" s="4"/>
      <c r="M31" s="4"/>
    </row>
    <row r="32" spans="1:13" ht="28" x14ac:dyDescent="0.2">
      <c r="A32" s="4"/>
      <c r="B32" s="320" t="s">
        <v>666</v>
      </c>
      <c r="C32" s="320" t="s">
        <v>667</v>
      </c>
      <c r="D32" s="4"/>
      <c r="E32" s="4"/>
      <c r="F32" s="4"/>
      <c r="G32" s="4"/>
      <c r="H32" s="4"/>
      <c r="I32" s="4"/>
      <c r="J32" s="4"/>
      <c r="K32" s="4"/>
      <c r="L32" s="4"/>
      <c r="M32" s="4"/>
    </row>
    <row r="33" spans="1:13" ht="211" thickBot="1" x14ac:dyDescent="0.25">
      <c r="A33" s="4"/>
      <c r="B33" s="323" t="s">
        <v>668</v>
      </c>
      <c r="C33" s="324" t="s">
        <v>669</v>
      </c>
      <c r="D33" s="4"/>
      <c r="E33" s="4"/>
      <c r="F33" s="4"/>
      <c r="G33" s="4"/>
      <c r="H33" s="4"/>
      <c r="I33" s="4"/>
      <c r="J33" s="4"/>
      <c r="K33" s="4"/>
      <c r="L33" s="4"/>
      <c r="M33" s="4"/>
    </row>
    <row r="34" spans="1:13" ht="16" thickBot="1" x14ac:dyDescent="0.25">
      <c r="A34" s="4"/>
      <c r="B34" s="62"/>
      <c r="C34" s="62"/>
      <c r="D34" s="4"/>
      <c r="E34" s="4"/>
      <c r="F34" s="4"/>
      <c r="G34" s="4"/>
      <c r="H34" s="4"/>
      <c r="I34" s="4"/>
      <c r="J34" s="4"/>
      <c r="K34" s="4"/>
      <c r="L34" s="4"/>
      <c r="M34" s="4"/>
    </row>
    <row r="35" spans="1:13" ht="58" thickBot="1" x14ac:dyDescent="0.25">
      <c r="A35" s="4"/>
      <c r="B35" s="284" t="s">
        <v>550</v>
      </c>
      <c r="C35" s="284" t="s">
        <v>551</v>
      </c>
      <c r="D35" s="4"/>
      <c r="E35" s="4"/>
      <c r="F35" s="10" t="s">
        <v>13</v>
      </c>
      <c r="G35" s="5"/>
      <c r="H35" s="4"/>
      <c r="I35" s="4"/>
      <c r="J35" s="4"/>
      <c r="K35" s="4"/>
      <c r="L35" s="4"/>
      <c r="M35" s="4"/>
    </row>
    <row r="36" spans="1:13" ht="113" thickBot="1" x14ac:dyDescent="0.25">
      <c r="A36" s="4"/>
      <c r="B36" s="103" t="s">
        <v>670</v>
      </c>
      <c r="C36" s="103" t="s">
        <v>671</v>
      </c>
      <c r="D36" s="4"/>
      <c r="E36" s="4"/>
      <c r="F36" s="10" t="s">
        <v>14</v>
      </c>
      <c r="G36" s="5"/>
      <c r="H36" s="4"/>
      <c r="I36" s="4"/>
      <c r="J36" s="4"/>
      <c r="K36" s="4"/>
      <c r="L36" s="4"/>
      <c r="M36" s="4"/>
    </row>
    <row r="37" spans="1:13" x14ac:dyDescent="0.2">
      <c r="A37" s="4"/>
      <c r="B37" s="62"/>
      <c r="C37" s="4"/>
      <c r="D37" s="4"/>
      <c r="E37" s="4"/>
      <c r="F37" s="4"/>
      <c r="G37" s="4"/>
      <c r="H37" s="4"/>
      <c r="I37" s="4"/>
      <c r="J37" s="4"/>
      <c r="K37" s="4"/>
      <c r="L37" s="4"/>
      <c r="M37" s="4"/>
    </row>
    <row r="38" spans="1:13" x14ac:dyDescent="0.2">
      <c r="A38" s="4"/>
      <c r="B38" s="4"/>
      <c r="C38" s="62"/>
      <c r="D38" s="4"/>
      <c r="E38" s="4"/>
      <c r="F38" s="4"/>
      <c r="G38" s="4"/>
      <c r="H38" s="4"/>
      <c r="I38" s="4"/>
      <c r="J38" s="4"/>
      <c r="K38" s="4"/>
      <c r="L38" s="4"/>
      <c r="M38" s="4"/>
    </row>
    <row r="39" spans="1:13" x14ac:dyDescent="0.2">
      <c r="A39" s="4"/>
      <c r="B39" s="4"/>
      <c r="C39" s="62"/>
      <c r="D39" s="4"/>
      <c r="E39" s="4"/>
      <c r="F39" s="4"/>
      <c r="G39" s="4"/>
      <c r="H39" s="4"/>
      <c r="I39" s="4"/>
      <c r="J39" s="4"/>
      <c r="K39" s="4"/>
      <c r="L39" s="4"/>
      <c r="M39" s="4"/>
    </row>
    <row r="40" spans="1:13" x14ac:dyDescent="0.2">
      <c r="A40" s="4"/>
      <c r="B40" s="4"/>
      <c r="C40" s="62"/>
      <c r="D40" s="4"/>
      <c r="E40" s="4"/>
      <c r="F40" s="4"/>
      <c r="G40" s="4"/>
      <c r="H40" s="4"/>
      <c r="I40" s="4"/>
      <c r="J40" s="4"/>
      <c r="K40" s="4"/>
      <c r="L40" s="4"/>
      <c r="M40" s="4"/>
    </row>
    <row r="41" spans="1:13" x14ac:dyDescent="0.2">
      <c r="A41" s="4"/>
      <c r="B41" s="4"/>
      <c r="C41" s="62"/>
      <c r="D41" s="4"/>
      <c r="E41" s="4"/>
      <c r="F41" s="4"/>
      <c r="G41" s="4"/>
      <c r="H41" s="4"/>
      <c r="I41" s="4"/>
      <c r="J41" s="4"/>
      <c r="K41" s="4"/>
      <c r="L41" s="4"/>
      <c r="M41" s="4"/>
    </row>
    <row r="42" spans="1:13" x14ac:dyDescent="0.2">
      <c r="A42" s="4"/>
      <c r="B42" s="4"/>
      <c r="C42" s="62"/>
      <c r="D42" s="4"/>
      <c r="E42" s="4"/>
      <c r="F42" s="4"/>
      <c r="G42" s="4"/>
      <c r="H42" s="4"/>
      <c r="I42" s="4"/>
      <c r="J42" s="4"/>
      <c r="K42" s="4"/>
      <c r="L42" s="4"/>
      <c r="M42" s="4"/>
    </row>
    <row r="43" spans="1:13" x14ac:dyDescent="0.2">
      <c r="A43" s="4"/>
      <c r="B43" s="4"/>
      <c r="C43" s="62"/>
      <c r="D43" s="4"/>
      <c r="E43" s="4"/>
      <c r="F43" s="4"/>
      <c r="G43" s="4"/>
      <c r="H43" s="4"/>
      <c r="I43" s="4"/>
      <c r="J43" s="4"/>
      <c r="K43" s="4"/>
      <c r="L43" s="4"/>
      <c r="M43" s="4"/>
    </row>
    <row r="44" spans="1:13" x14ac:dyDescent="0.2">
      <c r="A44" s="4"/>
      <c r="B44" s="4"/>
      <c r="C44" s="62"/>
      <c r="D44" s="4"/>
      <c r="E44" s="4"/>
      <c r="F44" s="4"/>
      <c r="G44" s="4"/>
      <c r="H44" s="4"/>
      <c r="I44" s="4"/>
      <c r="J44" s="4"/>
      <c r="K44" s="4"/>
      <c r="L44" s="4"/>
      <c r="M44" s="4"/>
    </row>
    <row r="45" spans="1:13" x14ac:dyDescent="0.2">
      <c r="A45" s="4"/>
      <c r="B45" s="4"/>
      <c r="C45" s="62"/>
      <c r="D45" s="4"/>
      <c r="E45" s="4"/>
      <c r="F45" s="4"/>
      <c r="G45" s="4"/>
      <c r="H45" s="4"/>
      <c r="I45" s="4"/>
      <c r="J45" s="4"/>
      <c r="K45" s="4"/>
      <c r="L45" s="4"/>
      <c r="M45" s="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49DF02CA546CD489F636DCF095D35FE" ma:contentTypeVersion="13" ma:contentTypeDescription="Ustvari nov dokument." ma:contentTypeScope="" ma:versionID="8de216ce28f90bdb3c6d19682e43fbd6">
  <xsd:schema xmlns:xsd="http://www.w3.org/2001/XMLSchema" xmlns:xs="http://www.w3.org/2001/XMLSchema" xmlns:p="http://schemas.microsoft.com/office/2006/metadata/properties" xmlns:ns3="8a592287-d998-403d-bfd1-3081766c0c7f" xmlns:ns4="d17f48af-531d-43cd-8340-80caf58a5b59" targetNamespace="http://schemas.microsoft.com/office/2006/metadata/properties" ma:root="true" ma:fieldsID="3cec180efe82288f2d87ed6e9e616b48" ns3:_="" ns4:_="">
    <xsd:import namespace="8a592287-d998-403d-bfd1-3081766c0c7f"/>
    <xsd:import namespace="d17f48af-531d-43cd-8340-80caf58a5b5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92287-d998-403d-bfd1-3081766c0c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17f48af-531d-43cd-8340-80caf58a5b59" elementFormDefault="qualified">
    <xsd:import namespace="http://schemas.microsoft.com/office/2006/documentManagement/types"/>
    <xsd:import namespace="http://schemas.microsoft.com/office/infopath/2007/PartnerControls"/>
    <xsd:element name="SharedWithUsers" ma:index="14"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V skupni rabi s podrobnostmi" ma:internalName="SharedWithDetails" ma:readOnly="true">
      <xsd:simpleType>
        <xsd:restriction base="dms:Note">
          <xsd:maxLength value="255"/>
        </xsd:restriction>
      </xsd:simpleType>
    </xsd:element>
    <xsd:element name="SharingHintHash" ma:index="16"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78C57F-F19D-41E4-B193-FBBE0B31E6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92287-d998-403d-bfd1-3081766c0c7f"/>
    <ds:schemaRef ds:uri="d17f48af-531d-43cd-8340-80caf58a5b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77ECD9-0219-4F73-88F2-24B1F0D3EE23}">
  <ds:schemaRefs>
    <ds:schemaRef ds:uri="d17f48af-531d-43cd-8340-80caf58a5b59"/>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 ds:uri="http://purl.org/dc/dcmitype/"/>
    <ds:schemaRef ds:uri="http://purl.org/dc/elements/1.1/"/>
    <ds:schemaRef ds:uri="http://schemas.microsoft.com/office/infopath/2007/PartnerControls"/>
    <ds:schemaRef ds:uri="8a592287-d998-403d-bfd1-3081766c0c7f"/>
  </ds:schemaRefs>
</ds:datastoreItem>
</file>

<file path=customXml/itemProps3.xml><?xml version="1.0" encoding="utf-8"?>
<ds:datastoreItem xmlns:ds="http://schemas.openxmlformats.org/officeDocument/2006/customXml" ds:itemID="{77E23065-C6C2-428B-898B-8301A008DB5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2" baseType="variant">
      <vt:variant>
        <vt:lpstr>Worksheets</vt:lpstr>
      </vt:variant>
      <vt:variant>
        <vt:i4>21</vt:i4>
      </vt:variant>
    </vt:vector>
  </HeadingPairs>
  <TitlesOfParts>
    <vt:vector size="21" baseType="lpstr">
      <vt:lpstr>List1</vt:lpstr>
      <vt:lpstr>Povzetek_Summary</vt:lpstr>
      <vt:lpstr>Sklop 1_Lot 1</vt:lpstr>
      <vt:lpstr>Sklop 2_Lot 2</vt:lpstr>
      <vt:lpstr>Sklop 3_Lot 3</vt:lpstr>
      <vt:lpstr>Sklop 4_Lot 4</vt:lpstr>
      <vt:lpstr>Sklop 5_Lot 5</vt:lpstr>
      <vt:lpstr>Sklop 6_Lot 6</vt:lpstr>
      <vt:lpstr>Sklop 7_Lot 7</vt:lpstr>
      <vt:lpstr>Sklop 8_Lot 8</vt:lpstr>
      <vt:lpstr>Sklop 9_Lot 9</vt:lpstr>
      <vt:lpstr>Sklop 10_Lot 10</vt:lpstr>
      <vt:lpstr>Sklop 11_Lot 11</vt:lpstr>
      <vt:lpstr>Sklop 12_Lot 12</vt:lpstr>
      <vt:lpstr>Sklop 13_Lot 13</vt:lpstr>
      <vt:lpstr>Sklop 14_Lot 14</vt:lpstr>
      <vt:lpstr>Sklop 15_Lot 15</vt:lpstr>
      <vt:lpstr>Sklop 16_Lot 16</vt:lpstr>
      <vt:lpstr>Sklop 17_Lot 17</vt:lpstr>
      <vt:lpstr>Sklop 18_Lot 18</vt:lpstr>
      <vt:lpstr>Sklop 19_Lot 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Matthew Schwarzkopf</dc:creator>
  <dc:description/>
  <cp:lastModifiedBy>Microsoft Office User</cp:lastModifiedBy>
  <cp:revision>1</cp:revision>
  <dcterms:created xsi:type="dcterms:W3CDTF">2018-05-24T12:28:29Z</dcterms:created>
  <dcterms:modified xsi:type="dcterms:W3CDTF">2022-04-22T10:29:47Z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0x010100549DF02CA546CD489F636DCF095D35FE</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